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služba\Prenos 16.3.2026\Razno - firma\ceste 2026\RZP2\"/>
    </mc:Choice>
  </mc:AlternateContent>
  <xr:revisionPtr revIDLastSave="0" documentId="13_ncr:1_{5122C80C-64A0-49FF-8C26-C1FCD572760F}" xr6:coauthVersionLast="47" xr6:coauthVersionMax="47" xr10:uidLastSave="{00000000-0000-0000-0000-000000000000}"/>
  <bookViews>
    <workbookView xWindow="28680" yWindow="-120" windowWidth="29040" windowHeight="15720" tabRatio="742" xr2:uid="{00000000-000D-0000-FFFF-FFFF00000000}"/>
  </bookViews>
  <sheets>
    <sheet name="1" sheetId="33" r:id="rId1"/>
  </sheets>
  <definedNames>
    <definedName name="_xlnm.Print_Area" localSheetId="0">'1'!$B$1:$I$184</definedName>
    <definedName name="_xlnm.Print_Titles" localSheetId="0">'1'!$39:$39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6" i="33" l="1"/>
  <c r="I67" i="33"/>
  <c r="I154" i="33" l="1"/>
  <c r="I65" i="33"/>
  <c r="I63" i="33" l="1"/>
  <c r="I55" i="33" l="1"/>
  <c r="I125" i="33" l="1"/>
  <c r="I53" i="33"/>
  <c r="I168" i="33"/>
  <c r="I49" i="33"/>
  <c r="I121" i="33"/>
  <c r="I113" i="33"/>
  <c r="I111" i="33"/>
  <c r="I107" i="33"/>
  <c r="I164" i="33"/>
  <c r="I166" i="33"/>
  <c r="I45" i="33"/>
  <c r="I178" i="33"/>
  <c r="I180" i="33"/>
  <c r="I123" i="33"/>
  <c r="I61" i="33"/>
  <c r="I109" i="33"/>
  <c r="I152" i="33"/>
  <c r="I103" i="33"/>
  <c r="I47" i="33"/>
  <c r="I51" i="33"/>
  <c r="I86" i="33"/>
  <c r="I170" i="33" l="1"/>
  <c r="I27" i="33" s="1"/>
  <c r="I181" i="33"/>
  <c r="I29" i="33" s="1"/>
  <c r="I131" i="33"/>
  <c r="I129" i="33"/>
  <c r="I59" i="33"/>
  <c r="I84" i="33"/>
  <c r="I105" i="33"/>
  <c r="I115" i="33" s="1"/>
  <c r="I21" i="33" s="1"/>
  <c r="I78" i="33"/>
  <c r="I96" i="33"/>
  <c r="I144" i="33"/>
  <c r="I90" i="33"/>
  <c r="I88" i="33"/>
  <c r="I149" i="33"/>
  <c r="I94" i="33" l="1"/>
  <c r="I76" i="33"/>
  <c r="I80" i="33"/>
  <c r="I82" i="33"/>
  <c r="I127" i="33"/>
  <c r="I57" i="33"/>
  <c r="I69" i="33" s="1"/>
  <c r="I17" i="33" s="1"/>
  <c r="I148" i="33"/>
  <c r="I150" i="33"/>
  <c r="I143" i="33"/>
  <c r="I145" i="33"/>
  <c r="I92" i="33"/>
  <c r="I97" i="33" l="1"/>
  <c r="I19" i="33" s="1"/>
  <c r="I135" i="33"/>
  <c r="I133" i="33"/>
  <c r="I158" i="33"/>
  <c r="I25" i="33" s="1"/>
  <c r="I136" i="33" l="1"/>
  <c r="I23" i="33" s="1"/>
  <c r="I31" i="33" s="1"/>
  <c r="I33" i="33" s="1"/>
  <c r="I34" i="33" l="1"/>
  <c r="I35" i="33" s="1"/>
</calcChain>
</file>

<file path=xl/sharedStrings.xml><?xml version="1.0" encoding="utf-8"?>
<sst xmlns="http://schemas.openxmlformats.org/spreadsheetml/2006/main" count="171" uniqueCount="103">
  <si>
    <t>REKAPITULACIJA</t>
  </si>
  <si>
    <t>Skupaj</t>
  </si>
  <si>
    <t>Šifra</t>
  </si>
  <si>
    <t>Opis postavke</t>
  </si>
  <si>
    <t>Količina</t>
  </si>
  <si>
    <t>Vrednost</t>
  </si>
  <si>
    <t>mere</t>
  </si>
  <si>
    <t>PREDDELA</t>
  </si>
  <si>
    <t>VOZIŠČNE KONSTRUKCIJE</t>
  </si>
  <si>
    <t>ODVODNJAVANJE</t>
  </si>
  <si>
    <t>TUJE STORITVE</t>
  </si>
  <si>
    <t>#END#</t>
  </si>
  <si>
    <t>#START#</t>
  </si>
  <si>
    <t>ZEMELJSKA DELA</t>
  </si>
  <si>
    <t>Cena za
enoto</t>
  </si>
  <si>
    <t>Enota
mere</t>
  </si>
  <si>
    <t>Znesek DDV</t>
  </si>
  <si>
    <t>Znesek v €</t>
  </si>
  <si>
    <t>km</t>
  </si>
  <si>
    <t>m2</t>
  </si>
  <si>
    <t>m3</t>
  </si>
  <si>
    <t>Široki izkop vezljive zemljine – 3. kategorije – strojno z nakladanjem</t>
  </si>
  <si>
    <t>24 421</t>
  </si>
  <si>
    <t>m1</t>
  </si>
  <si>
    <t>22 112</t>
  </si>
  <si>
    <t>Ureditev planuma temeljnih tal vezljive zemljine – 3. kategorije</t>
  </si>
  <si>
    <t>21224a</t>
  </si>
  <si>
    <t>21 224</t>
  </si>
  <si>
    <t>21 363</t>
  </si>
  <si>
    <t>31 133</t>
  </si>
  <si>
    <t>N</t>
  </si>
  <si>
    <t>Dobava in vgraditev posteljice iz zdrobljenih kamnitih zrn  v debelini  do 50 cm iz zrnate kamnine-3.ktg (zmrzlinsko odporni kamniti material)</t>
  </si>
  <si>
    <t>Izkop vezljive zemljine (zrnate kamnine - 3. ktg) za temelje , kanalske rove, prepuste in jaške , širine do 1,0  m in globine 1,1 do 2,0 m-strojno, planiranje dna ročno ( nakladanje in odvoz na gradbiščno deponijo)- izkop za drenažo in kanalizacijo</t>
  </si>
  <si>
    <t>Popis del</t>
  </si>
  <si>
    <t>Zavarovanje gradbišča v času gradnje s popolno zaporo prometa</t>
  </si>
  <si>
    <t>dan</t>
  </si>
  <si>
    <t>31 452</t>
  </si>
  <si>
    <t xml:space="preserve">Dodatek za izdelavo mulde </t>
  </si>
  <si>
    <t xml:space="preserve">Izdelava  nosilne  obrabno zaporne  plasti bituminizirane zmesi  AC 16 surf B 70/100 A4 v debelini 6  cm  </t>
  </si>
  <si>
    <t>36 131</t>
  </si>
  <si>
    <t>Izdelava bankine iz drobljenca , široke  0,50   m</t>
  </si>
  <si>
    <t>29 133</t>
  </si>
  <si>
    <t>Razprostiranje odvečne  vezljive  zemljine – 3. kategorije</t>
  </si>
  <si>
    <t>29 113</t>
  </si>
  <si>
    <t>NEPREDVIDENA DELA 10%(1-7)</t>
  </si>
  <si>
    <t>kos</t>
  </si>
  <si>
    <t>25 112</t>
  </si>
  <si>
    <t>25 151</t>
  </si>
  <si>
    <t>Doplačilo za zatravitev s semenom</t>
  </si>
  <si>
    <t>70% volumne beton</t>
  </si>
  <si>
    <t>30% volumen  lomljenec</t>
  </si>
  <si>
    <t>vgrajevanje kamna +betona  (zahtevno)</t>
  </si>
  <si>
    <t>30% volumen beton</t>
  </si>
  <si>
    <t>70% volumne lomljenec</t>
  </si>
  <si>
    <t>Dobava in vgraditev ojačenega cementnega betona C30/37 v  krono   zidov, vključno z dobavo in vgradnjo armature, ter izdelavo opaža
OPOMBA: 
- AB  krona zidu 
- razred izpostavljenosti: XD1, XF2
- stopnja odpornosti proti prodoru vode: PV-II</t>
  </si>
  <si>
    <t>42 463</t>
  </si>
  <si>
    <t>45 114</t>
  </si>
  <si>
    <t>45 213</t>
  </si>
  <si>
    <t>GRADBENA IN OBRTNIŠKA DELA</t>
  </si>
  <si>
    <t>Geomehanski nadzor</t>
  </si>
  <si>
    <t>ur</t>
  </si>
  <si>
    <t>Tlakovanje jarka ( iztočne drče za iztok iz  kanala)  z lomljencem, debelina 20 cm, stiki zapolnjeni s cementno malto, na podložni plasti cementnega betona, debeli 20 cm ( beton C 12/15)</t>
  </si>
  <si>
    <t>42 253</t>
  </si>
  <si>
    <t>Izdelava vzdolžne in prečne drenaže, globoke do 1,0 m, na podložni plasti iz cementnega betona, s trdimi plastičnimi cevmi premera 16 cm ( PE DN 160  , vključno s   spojkami), ( upoštevati zasip drenaže s kamnitimi zrni  in PP polst, širina jarka 50 cm, debelina betona 10 cm, C 12/15)</t>
  </si>
  <si>
    <t>Izvedba kamnite zložbe iz obstojnega lomljenca  velikosti kamnov 30 - 80 cm z dodatkom 30% volumna betona  C16/20.</t>
  </si>
  <si>
    <t>Prevoz materiala na trajno deponijo vključno s plačilom vseh potrebnih dajatev.</t>
  </si>
  <si>
    <t>Izdelava vzdolžne in prečne drenaže, globoke do 1,0 m, na podložni plasti iz cementnega betona, s trdimi plastičnimi cevmi premera 11 cm ( PE DN 110  , vključno s   spojkami), ( upoštevati zasip drenaže s kamnitimi zrni  in PP polst, širina jarka 50 cm, debelina betona 10 cm, C 12/15)</t>
  </si>
  <si>
    <t>Humuziranje brežine brez valjanja, v debelini do 20 cm - strojno, vključno z dobavo humusa.</t>
  </si>
  <si>
    <t>Izdelava izcednice (barbakane) iz trde plastične cevi, premera 11 cm, dolžine nad 100 cm</t>
  </si>
  <si>
    <t>Izdelava prepusta krožnega prereza iz cevi iz PP z obodno togostjo SN8,  s premerom  ID 400 mm( vključno z izdelavo betonske posteljice v debelini 20 cm in obbetoniranjem celotnega krožnega prereza s cementnim betonom C12/15 (beton 0,6m3/m1)</t>
  </si>
  <si>
    <t>Izdelava prepusta krožnega prereza iz cevi iz PP z obodno togostjo SN8,  s premerom  ID 500 mm( vključno z izdelavo betonske posteljice v debelini 20 cm in obbetoniranjem celotnega krožnega prereza s cementnim betonom C12/15 (beton 0,7m3/m1)</t>
  </si>
  <si>
    <t>Izdelava poševne vtočne ali iztočne glave prepusta krožnega prereza iz cementnega betona s premerom do 60 cm</t>
  </si>
  <si>
    <t xml:space="preserve"> Izvedba pete  kamnite zložbe z zemeljsko vlažnim betonom  C20/25 in obstojnim kamnom.</t>
  </si>
  <si>
    <t>Široki izkop vezljive zemljine – 5. kategorije – strojno z nakladanjem</t>
  </si>
  <si>
    <t>Dobava in vgrajevanje jeklene cestne ograje višine 75cm skupaj s stebri in zabijanjem v teren, JVO N2W4.</t>
  </si>
  <si>
    <t>m</t>
  </si>
  <si>
    <t>Dobava in vgrajevanje jeklene cestne ograje višine 75cm skupaj s stebri privijačenimi v AB gredo, JVO N2W4.</t>
  </si>
  <si>
    <t>Dobava in montaža naletne zaključnice skupaj z namestitvijo odsevnega traku.</t>
  </si>
  <si>
    <t>OPREMA CEST</t>
  </si>
  <si>
    <t>Odstranitev grmovja in dreves z debli do premera 15 cm na gosto porasli površini.</t>
  </si>
  <si>
    <t>Rušenje in odvoz obstoječega armirano betonskega cestnega jaška 60/60cm do 80/80cm (skupaj z AB pokrovom ter s potrebnim izkopom in zasipom)</t>
  </si>
  <si>
    <t>Izdelava, postavitev in demontaža obojestranskih gradbenih profilov.</t>
  </si>
  <si>
    <t>Zakoličba trase projektirane ceste  z navezavo na obstoječe priključke, s postavitvijo prečnih profilov in zavarovanjem zakoličbe.</t>
  </si>
  <si>
    <t>Izdelava nevezane nosilne plasti enakomerno zrnatega drobljenca iz kamnine v debelini do 20 cm.</t>
  </si>
  <si>
    <t>Planiranje in utrjevanje zaključne plasti tamponskega sloja do zbitosti Ev2 = 100 Mpa. Planiranje s točnostjo ± 1,5 cm in vgrajevanje peska 0 - 32 mm v debelini 2 cm - izravnava.</t>
  </si>
  <si>
    <t>Izdelava impregnacijskega stika na obstoječem asfaltu z bitumensko emulzijo (stik staro-novo).</t>
  </si>
  <si>
    <t xml:space="preserve">ZAKLJUČNA DELA IN TUJE STORITVE </t>
  </si>
  <si>
    <t>čiščenje gradbene površine po gradbenih delih.</t>
  </si>
  <si>
    <t>Razprostiranje odvečne  vezljive  zemljine – 5. kategorije</t>
  </si>
  <si>
    <t xml:space="preserve">Odstranitev dreves in panjev z debli premera nad 15 cm. </t>
  </si>
  <si>
    <t>Rušenje in odvoz obstoječih dotrajanih  (betonskih in PVC) cevi do fi 80cm. (skupaj s potrebnim izkopom).</t>
  </si>
  <si>
    <t>Izdelava jaška iz cementnega betona, krožnega prereza s premerom  80 cm, globokega  do  1,50 m, vključno z dobavo in vgradnjo pokrova iz ojačanega cementnega betona , krožnega prereza  s premerom 80 cm (izven povoznih površin) z revizijsko odprtino premera 50 cm.</t>
  </si>
  <si>
    <t>Dolžine 1850 m, širine 3m+0,5 mulda</t>
  </si>
  <si>
    <t>Rušenje asfaltnih površin do debeline 14cm, vključno z odvozom na trajno deponijo in plačilom vseh potrebnih dajatev.</t>
  </si>
  <si>
    <t>Rezanje asfaltne plasti s talno diamantno žago , debeline 6 - 10 cm</t>
  </si>
  <si>
    <t>Dobava in vgraditev geotekstilije  za ločilno plast, natezna trdnost  nad 16-18 KN/m2</t>
  </si>
  <si>
    <t>24 430</t>
  </si>
  <si>
    <t>Demontaža oz. odstranitev obstoječe dotrajane JVO ograje z odvozom na trajno deponijo.</t>
  </si>
  <si>
    <t>Rušenje oz. odstranitev betonskih in AB konstrukcij (iztočni zidovi in odprti vtoki obstoječa mostna konstrukcija)skupaj z zemeljskimi deli ter nakladanjem in odvozom na trajno deponijo.</t>
  </si>
  <si>
    <t>dobava in vgrajevanje betona C 16/20 - podložni beton - deb. 0.15 m pod škatlasti prepust.</t>
  </si>
  <si>
    <t>Dobava in vgradnja AB fabriciranega škatlastega prepusta odprtine š: 3,0 m,  v:2,0 m , l:9,0 m skupaj z vsemi pomožnimi deli in prevozom.</t>
  </si>
  <si>
    <t>Obnova in zavarovanje zakoličbe trase komunalnih vodov v hribovitem  terenu</t>
  </si>
  <si>
    <t>1. LC PROTI KAPUNARJU - GC STRMŠNIK-ŠKARC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</si>
</sst>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color indexed="23"/>
      <name val="Arial CE"/>
      <charset val="238"/>
    </font>
    <font>
      <b/>
      <sz val="10"/>
      <color indexed="23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b/>
      <sz val="10"/>
      <name val="Arial"/>
      <family val="2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" fillId="0" borderId="0"/>
  </cellStyleXfs>
  <cellXfs count="102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8" fillId="0" borderId="0" xfId="0" applyFont="1"/>
    <xf numFmtId="0" fontId="0" fillId="0" borderId="0" xfId="0" applyAlignment="1">
      <alignment horizontal="center" vertical="top"/>
    </xf>
    <xf numFmtId="0" fontId="9" fillId="0" borderId="0" xfId="0" applyFont="1"/>
    <xf numFmtId="0" fontId="4" fillId="0" borderId="0" xfId="0" applyFont="1"/>
    <xf numFmtId="4" fontId="0" fillId="0" borderId="0" xfId="0" applyNumberFormat="1" applyAlignment="1" applyProtection="1">
      <alignment vertical="top"/>
      <protection locked="0"/>
    </xf>
    <xf numFmtId="0" fontId="6" fillId="0" borderId="0" xfId="0" applyFont="1" applyProtection="1"/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1" xfId="0" applyBorder="1" applyAlignment="1" applyProtection="1">
      <alignment horizontal="right" vertical="top"/>
    </xf>
    <xf numFmtId="0" fontId="0" fillId="0" borderId="1" xfId="0" applyBorder="1" applyAlignment="1" applyProtection="1">
      <alignment vertical="top" wrapText="1"/>
    </xf>
    <xf numFmtId="4" fontId="0" fillId="0" borderId="1" xfId="0" applyNumberFormat="1" applyBorder="1" applyAlignment="1" applyProtection="1">
      <alignment vertical="top"/>
    </xf>
    <xf numFmtId="0" fontId="0" fillId="0" borderId="6" xfId="0" applyBorder="1" applyAlignment="1" applyProtection="1">
      <alignment horizontal="right" vertical="top"/>
    </xf>
    <xf numFmtId="0" fontId="0" fillId="0" borderId="0" xfId="0" applyAlignment="1" applyProtection="1">
      <alignment vertical="top" wrapText="1"/>
    </xf>
    <xf numFmtId="0" fontId="0" fillId="0" borderId="0" xfId="0" applyAlignment="1" applyProtection="1">
      <alignment horizontal="right" vertical="top"/>
    </xf>
    <xf numFmtId="4" fontId="0" fillId="0" borderId="0" xfId="0" applyNumberFormat="1" applyAlignment="1" applyProtection="1">
      <alignment vertical="top"/>
    </xf>
    <xf numFmtId="4" fontId="0" fillId="0" borderId="3" xfId="0" applyNumberFormat="1" applyBorder="1" applyAlignment="1" applyProtection="1">
      <alignment vertical="top"/>
    </xf>
    <xf numFmtId="0" fontId="11" fillId="0" borderId="0" xfId="0" applyFont="1" applyAlignment="1" applyProtection="1">
      <alignment horizontal="left"/>
    </xf>
    <xf numFmtId="0" fontId="13" fillId="0" borderId="0" xfId="0" applyFont="1" applyAlignment="1" applyProtection="1">
      <alignment horizontal="left"/>
    </xf>
    <xf numFmtId="0" fontId="10" fillId="0" borderId="0" xfId="0" applyFont="1" applyAlignment="1" applyProtection="1">
      <alignment horizontal="left"/>
    </xf>
    <xf numFmtId="0" fontId="8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vertical="top" wrapText="1"/>
    </xf>
    <xf numFmtId="0" fontId="0" fillId="0" borderId="7" xfId="0" applyBorder="1" applyAlignment="1" applyProtection="1">
      <alignment horizontal="right" vertical="top"/>
    </xf>
    <xf numFmtId="4" fontId="0" fillId="0" borderId="4" xfId="0" applyNumberFormat="1" applyBorder="1" applyAlignment="1" applyProtection="1">
      <alignment vertical="top"/>
    </xf>
    <xf numFmtId="0" fontId="0" fillId="2" borderId="0" xfId="0" applyFill="1" applyAlignment="1" applyProtection="1">
      <alignment horizontal="right" vertical="top"/>
    </xf>
    <xf numFmtId="0" fontId="5" fillId="2" borderId="0" xfId="0" applyFont="1" applyFill="1" applyAlignment="1" applyProtection="1">
      <alignment vertical="top" wrapText="1"/>
    </xf>
    <xf numFmtId="4" fontId="0" fillId="2" borderId="0" xfId="0" applyNumberFormat="1" applyFill="1" applyAlignment="1" applyProtection="1">
      <alignment vertical="top"/>
    </xf>
    <xf numFmtId="0" fontId="7" fillId="0" borderId="0" xfId="0" applyFont="1" applyProtection="1"/>
    <xf numFmtId="0" fontId="8" fillId="0" borderId="0" xfId="0" applyFont="1" applyProtection="1"/>
    <xf numFmtId="0" fontId="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right" vertical="top"/>
    </xf>
    <xf numFmtId="4" fontId="4" fillId="0" borderId="0" xfId="0" applyNumberFormat="1" applyFont="1" applyAlignment="1" applyProtection="1">
      <alignment horizontal="right" vertical="top"/>
    </xf>
    <xf numFmtId="4" fontId="4" fillId="0" borderId="0" xfId="0" applyNumberFormat="1" applyFont="1" applyAlignment="1" applyProtection="1">
      <alignment vertical="top"/>
    </xf>
    <xf numFmtId="4" fontId="8" fillId="3" borderId="5" xfId="0" applyNumberFormat="1" applyFont="1" applyFill="1" applyBorder="1" applyAlignment="1" applyProtection="1">
      <alignment horizontal="right" vertical="top"/>
    </xf>
    <xf numFmtId="4" fontId="8" fillId="3" borderId="5" xfId="0" applyNumberFormat="1" applyFont="1" applyFill="1" applyBorder="1" applyAlignment="1" applyProtection="1">
      <alignment vertical="top"/>
    </xf>
    <xf numFmtId="0" fontId="6" fillId="0" borderId="0" xfId="0" applyFont="1" applyAlignment="1" applyProtection="1">
      <alignment horizontal="center" vertical="top"/>
    </xf>
    <xf numFmtId="0" fontId="0" fillId="0" borderId="0" xfId="0" applyAlignment="1" applyProtection="1">
      <alignment horizontal="center" vertical="top"/>
    </xf>
    <xf numFmtId="0" fontId="0" fillId="0" borderId="0" xfId="0" applyAlignment="1" applyProtection="1">
      <alignment horizontal="right" vertical="top" wrapText="1"/>
    </xf>
    <xf numFmtId="4" fontId="0" fillId="0" borderId="0" xfId="0" applyNumberFormat="1" applyAlignment="1" applyProtection="1">
      <alignment horizontal="right" vertical="top" wrapText="1"/>
    </xf>
    <xf numFmtId="4" fontId="0" fillId="0" borderId="0" xfId="0" applyNumberFormat="1" applyAlignment="1" applyProtection="1">
      <alignment horizontal="right" vertical="top"/>
    </xf>
    <xf numFmtId="0" fontId="6" fillId="0" borderId="0" xfId="0" applyFont="1" applyAlignment="1" applyProtection="1">
      <alignment horizontal="center"/>
    </xf>
    <xf numFmtId="0" fontId="0" fillId="0" borderId="2" xfId="0" applyBorder="1" applyAlignment="1" applyProtection="1">
      <alignment horizontal="right" vertical="top"/>
    </xf>
    <xf numFmtId="0" fontId="0" fillId="0" borderId="2" xfId="0" applyBorder="1" applyAlignment="1" applyProtection="1">
      <alignment vertical="top" wrapText="1"/>
    </xf>
    <xf numFmtId="4" fontId="0" fillId="0" borderId="2" xfId="0" applyNumberFormat="1" applyBorder="1" applyAlignment="1" applyProtection="1">
      <alignment vertical="top"/>
    </xf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0" fontId="5" fillId="2" borderId="0" xfId="0" applyFont="1" applyFill="1" applyAlignment="1" applyProtection="1">
      <alignment horizontal="right" vertical="top"/>
    </xf>
    <xf numFmtId="4" fontId="5" fillId="2" borderId="0" xfId="0" applyNumberFormat="1" applyFont="1" applyFill="1" applyAlignment="1" applyProtection="1">
      <alignment vertical="top"/>
    </xf>
    <xf numFmtId="0" fontId="5" fillId="0" borderId="0" xfId="0" applyFont="1" applyAlignment="1" applyProtection="1">
      <alignment horizontal="right" vertical="top"/>
    </xf>
    <xf numFmtId="4" fontId="5" fillId="0" borderId="0" xfId="0" applyNumberFormat="1" applyFont="1" applyAlignment="1" applyProtection="1">
      <alignment vertical="top"/>
    </xf>
    <xf numFmtId="0" fontId="12" fillId="0" borderId="0" xfId="0" applyFont="1" applyAlignment="1" applyProtection="1">
      <alignment horizontal="right" vertical="top"/>
    </xf>
    <xf numFmtId="0" fontId="12" fillId="0" borderId="0" xfId="0" applyFont="1" applyAlignment="1" applyProtection="1">
      <alignment horizontal="justify" vertical="top" wrapText="1"/>
    </xf>
    <xf numFmtId="0" fontId="12" fillId="0" borderId="0" xfId="0" applyFont="1" applyAlignment="1" applyProtection="1">
      <alignment vertical="top" wrapText="1"/>
    </xf>
    <xf numFmtId="4" fontId="9" fillId="0" borderId="0" xfId="0" applyNumberFormat="1" applyFont="1" applyAlignment="1" applyProtection="1">
      <alignment vertical="top"/>
    </xf>
    <xf numFmtId="0" fontId="9" fillId="0" borderId="0" xfId="0" applyFont="1" applyProtection="1"/>
    <xf numFmtId="0" fontId="9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right" vertical="top"/>
    </xf>
    <xf numFmtId="49" fontId="12" fillId="0" borderId="0" xfId="0" applyNumberFormat="1" applyFont="1" applyAlignment="1" applyProtection="1">
      <alignment horizontal="left" vertical="top" wrapText="1"/>
    </xf>
    <xf numFmtId="2" fontId="0" fillId="0" borderId="0" xfId="0" applyNumberFormat="1" applyAlignment="1" applyProtection="1">
      <alignment horizontal="right" vertical="top"/>
    </xf>
    <xf numFmtId="0" fontId="8" fillId="3" borderId="0" xfId="0" applyFont="1" applyFill="1" applyAlignment="1" applyProtection="1">
      <alignment vertical="top" wrapText="1"/>
    </xf>
    <xf numFmtId="0" fontId="0" fillId="3" borderId="0" xfId="0" applyFill="1" applyAlignment="1" applyProtection="1">
      <alignment horizontal="right" vertical="top"/>
    </xf>
    <xf numFmtId="4" fontId="0" fillId="3" borderId="0" xfId="0" applyNumberFormat="1" applyFill="1" applyAlignment="1" applyProtection="1">
      <alignment vertical="top"/>
    </xf>
    <xf numFmtId="4" fontId="8" fillId="3" borderId="2" xfId="0" applyNumberFormat="1" applyFont="1" applyFill="1" applyBorder="1" applyAlignment="1" applyProtection="1">
      <alignment vertical="top"/>
    </xf>
    <xf numFmtId="0" fontId="9" fillId="0" borderId="0" xfId="0" applyFont="1" applyAlignment="1" applyProtection="1">
      <alignment vertical="top" wrapText="1"/>
    </xf>
    <xf numFmtId="164" fontId="4" fillId="0" borderId="0" xfId="0" applyNumberFormat="1" applyFont="1" applyAlignment="1" applyProtection="1">
      <alignment horizontal="right" vertical="top"/>
    </xf>
    <xf numFmtId="0" fontId="12" fillId="0" borderId="0" xfId="0" applyFont="1" applyAlignment="1" applyProtection="1">
      <alignment vertical="top"/>
    </xf>
    <xf numFmtId="165" fontId="4" fillId="0" borderId="0" xfId="0" applyNumberFormat="1" applyFont="1" applyAlignment="1" applyProtection="1">
      <alignment horizontal="right" vertical="top"/>
    </xf>
    <xf numFmtId="0" fontId="4" fillId="0" borderId="0" xfId="0" applyFont="1" applyProtection="1"/>
    <xf numFmtId="0" fontId="4" fillId="0" borderId="0" xfId="0" applyFont="1" applyAlignment="1" applyProtection="1">
      <alignment horizontal="center"/>
    </xf>
    <xf numFmtId="2" fontId="4" fillId="0" borderId="0" xfId="0" applyNumberFormat="1" applyFont="1" applyAlignment="1" applyProtection="1">
      <alignment vertical="top"/>
    </xf>
    <xf numFmtId="0" fontId="0" fillId="0" borderId="0" xfId="0" applyAlignment="1" applyProtection="1">
      <alignment vertical="top"/>
    </xf>
    <xf numFmtId="0" fontId="4" fillId="0" borderId="0" xfId="0" applyFont="1" applyAlignment="1" applyProtection="1">
      <alignment vertical="top"/>
    </xf>
    <xf numFmtId="0" fontId="12" fillId="0" borderId="0" xfId="1" applyFont="1" applyAlignment="1" applyProtection="1">
      <alignment horizontal="justify" vertical="top" wrapText="1"/>
    </xf>
    <xf numFmtId="164" fontId="0" fillId="0" borderId="0" xfId="0" applyNumberFormat="1" applyAlignment="1" applyProtection="1">
      <alignment horizontal="right" vertical="top"/>
    </xf>
    <xf numFmtId="0" fontId="12" fillId="0" borderId="0" xfId="0" applyFont="1" applyAlignment="1" applyProtection="1">
      <alignment horizontal="left" vertical="top" wrapText="1"/>
    </xf>
    <xf numFmtId="49" fontId="12" fillId="0" borderId="0" xfId="0" applyNumberFormat="1" applyFont="1" applyAlignment="1" applyProtection="1">
      <alignment horizontal="center" vertical="top" wrapText="1"/>
    </xf>
    <xf numFmtId="2" fontId="12" fillId="0" borderId="0" xfId="0" applyNumberFormat="1" applyFont="1" applyAlignment="1" applyProtection="1">
      <alignment horizontal="right" vertical="top" wrapText="1"/>
    </xf>
    <xf numFmtId="4" fontId="12" fillId="0" borderId="0" xfId="0" applyNumberFormat="1" applyFont="1" applyAlignment="1" applyProtection="1">
      <alignment vertical="top"/>
    </xf>
    <xf numFmtId="0" fontId="12" fillId="0" borderId="0" xfId="0" applyFont="1" applyAlignment="1" applyProtection="1">
      <alignment horizontal="center" vertical="top"/>
    </xf>
    <xf numFmtId="164" fontId="12" fillId="0" borderId="0" xfId="0" applyNumberFormat="1" applyFont="1" applyAlignment="1" applyProtection="1">
      <alignment horizontal="right" vertical="top"/>
    </xf>
    <xf numFmtId="2" fontId="12" fillId="0" borderId="0" xfId="0" applyNumberFormat="1" applyFont="1" applyAlignment="1" applyProtection="1">
      <alignment horizontal="right" vertical="top"/>
    </xf>
    <xf numFmtId="3" fontId="12" fillId="0" borderId="0" xfId="1" applyNumberFormat="1" applyFont="1" applyAlignment="1" applyProtection="1">
      <alignment vertical="top"/>
    </xf>
    <xf numFmtId="0" fontId="4" fillId="0" borderId="0" xfId="2" applyAlignment="1" applyProtection="1">
      <alignment vertical="top"/>
    </xf>
    <xf numFmtId="0" fontId="12" fillId="0" borderId="0" xfId="2" applyFont="1" applyAlignment="1" applyProtection="1">
      <alignment wrapText="1"/>
    </xf>
    <xf numFmtId="0" fontId="4" fillId="0" borderId="0" xfId="2" applyAlignment="1" applyProtection="1">
      <alignment horizontal="center" vertical="top"/>
    </xf>
    <xf numFmtId="164" fontId="4" fillId="0" borderId="0" xfId="2" applyNumberFormat="1" applyAlignment="1" applyProtection="1">
      <alignment horizontal="right" vertical="top"/>
    </xf>
    <xf numFmtId="4" fontId="4" fillId="0" borderId="0" xfId="2" applyNumberFormat="1" applyAlignment="1" applyProtection="1">
      <alignment vertical="top"/>
    </xf>
    <xf numFmtId="0" fontId="12" fillId="0" borderId="0" xfId="2" applyFont="1" applyAlignment="1" applyProtection="1">
      <alignment vertical="top" wrapText="1"/>
    </xf>
    <xf numFmtId="0" fontId="0" fillId="0" borderId="0" xfId="2" applyFont="1" applyAlignment="1" applyProtection="1">
      <alignment horizontal="center" vertical="top"/>
    </xf>
    <xf numFmtId="0" fontId="5" fillId="2" borderId="0" xfId="0" applyFont="1" applyFill="1" applyAlignment="1" applyProtection="1">
      <alignment vertical="top"/>
    </xf>
    <xf numFmtId="4" fontId="9" fillId="0" borderId="0" xfId="0" applyNumberFormat="1" applyFont="1" applyAlignment="1" applyProtection="1">
      <alignment horizontal="right" vertical="top"/>
      <protection locked="0"/>
    </xf>
    <xf numFmtId="4" fontId="9" fillId="0" borderId="0" xfId="0" applyNumberFormat="1" applyFont="1" applyAlignment="1" applyProtection="1">
      <alignment vertical="top"/>
      <protection locked="0"/>
    </xf>
    <xf numFmtId="4" fontId="0" fillId="3" borderId="0" xfId="0" applyNumberFormat="1" applyFill="1" applyAlignment="1" applyProtection="1">
      <alignment vertical="top"/>
      <protection locked="0"/>
    </xf>
    <xf numFmtId="4" fontId="0" fillId="0" borderId="2" xfId="0" applyNumberFormat="1" applyBorder="1" applyAlignment="1" applyProtection="1">
      <alignment vertical="top"/>
      <protection locked="0"/>
    </xf>
    <xf numFmtId="4" fontId="5" fillId="2" borderId="0" xfId="0" applyNumberFormat="1" applyFont="1" applyFill="1" applyAlignment="1" applyProtection="1">
      <alignment vertical="top"/>
      <protection locked="0"/>
    </xf>
    <xf numFmtId="4" fontId="5" fillId="0" borderId="0" xfId="0" applyNumberFormat="1" applyFont="1" applyAlignment="1" applyProtection="1">
      <alignment vertical="top"/>
      <protection locked="0"/>
    </xf>
    <xf numFmtId="4" fontId="5" fillId="0" borderId="0" xfId="0" applyNumberFormat="1" applyFont="1" applyAlignment="1" applyProtection="1">
      <alignment horizontal="right" vertical="top"/>
      <protection locked="0"/>
    </xf>
    <xf numFmtId="0" fontId="0" fillId="0" borderId="0" xfId="0" applyAlignment="1" applyProtection="1">
      <alignment vertical="top"/>
      <protection locked="0"/>
    </xf>
    <xf numFmtId="4" fontId="12" fillId="0" borderId="0" xfId="0" applyNumberFormat="1" applyFont="1" applyAlignment="1" applyProtection="1">
      <alignment vertical="top"/>
      <protection locked="0"/>
    </xf>
    <xf numFmtId="4" fontId="4" fillId="0" borderId="0" xfId="2" applyNumberFormat="1" applyAlignment="1" applyProtection="1">
      <alignment vertical="top"/>
      <protection locked="0"/>
    </xf>
  </cellXfs>
  <cellStyles count="8">
    <cellStyle name="Navadno" xfId="0" builtinId="0"/>
    <cellStyle name="Navadno 136" xfId="1" xr:uid="{9171CB42-E6B0-459B-8F49-BDCFA745611A}"/>
    <cellStyle name="Navadno 136 2" xfId="7" xr:uid="{3E8595F0-E742-4B88-9149-58BF69BEF3BE}"/>
    <cellStyle name="Navadno 137" xfId="3" xr:uid="{455E22B4-E279-4CFC-A761-9A09F6BEE7CA}"/>
    <cellStyle name="Navadno 137 2" xfId="5" xr:uid="{A0BC7378-EED1-492D-AD9C-513DFCD39BE3}"/>
    <cellStyle name="Navadno 138 2" xfId="6" xr:uid="{7E70653F-74BB-494F-9726-9653B10ABA35}"/>
    <cellStyle name="Navadno 2" xfId="2" xr:uid="{83962513-D76F-4B5C-B8D6-8357284145EB}"/>
    <cellStyle name="Navadno 3" xfId="4" xr:uid="{44A675B1-96F0-4E3E-94B3-7BBD157D17FD}"/>
  </cellStyles>
  <dxfs count="3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67BDC-0F2A-4D0C-80E3-6F031C0D0D89}">
  <dimension ref="A1:DS182"/>
  <sheetViews>
    <sheetView tabSelected="1" view="pageBreakPreview" topLeftCell="A167" zoomScaleNormal="100" zoomScaleSheetLayoutView="100" workbookViewId="0">
      <selection activeCell="H180" sqref="H180"/>
    </sheetView>
  </sheetViews>
  <sheetFormatPr defaultColWidth="9.109375" defaultRowHeight="12.75" customHeight="1" x14ac:dyDescent="0.25"/>
  <cols>
    <col min="1" max="1" width="6.88671875" style="8" customWidth="1"/>
    <col min="2" max="2" width="3.44140625" style="9" customWidth="1"/>
    <col min="3" max="3" width="1.33203125" style="10" customWidth="1"/>
    <col min="4" max="4" width="7.6640625" style="16" customWidth="1"/>
    <col min="5" max="5" width="32.44140625" style="15" customWidth="1"/>
    <col min="6" max="6" width="6.88671875" style="16" customWidth="1"/>
    <col min="7" max="7" width="7.6640625" style="16" customWidth="1"/>
    <col min="8" max="8" width="9.88671875" style="17" customWidth="1"/>
    <col min="9" max="9" width="12.33203125" style="17" customWidth="1"/>
    <col min="10" max="123" width="9.109375" style="9"/>
  </cols>
  <sheetData>
    <row r="1" spans="4:9" ht="12.75" customHeight="1" x14ac:dyDescent="0.25">
      <c r="D1" s="11"/>
      <c r="E1" s="12"/>
      <c r="F1" s="11"/>
      <c r="G1" s="11"/>
      <c r="H1" s="13"/>
      <c r="I1" s="13"/>
    </row>
    <row r="2" spans="4:9" ht="12.75" customHeight="1" x14ac:dyDescent="0.25">
      <c r="D2" s="14"/>
      <c r="I2" s="18"/>
    </row>
    <row r="3" spans="4:9" ht="12.75" customHeight="1" x14ac:dyDescent="0.25">
      <c r="D3" s="14"/>
      <c r="E3" s="19"/>
      <c r="I3" s="18"/>
    </row>
    <row r="4" spans="4:9" ht="12.75" customHeight="1" x14ac:dyDescent="0.25">
      <c r="D4" s="14"/>
      <c r="E4" s="20" t="s">
        <v>102</v>
      </c>
      <c r="I4" s="18"/>
    </row>
    <row r="5" spans="4:9" ht="12.75" customHeight="1" x14ac:dyDescent="0.25">
      <c r="D5" s="14"/>
      <c r="E5" s="21" t="s">
        <v>92</v>
      </c>
      <c r="I5" s="18"/>
    </row>
    <row r="6" spans="4:9" ht="12.75" customHeight="1" x14ac:dyDescent="0.25">
      <c r="D6" s="14"/>
      <c r="E6" s="22"/>
      <c r="I6" s="18"/>
    </row>
    <row r="7" spans="4:9" ht="12.75" customHeight="1" x14ac:dyDescent="0.25">
      <c r="D7" s="14"/>
      <c r="E7" s="22"/>
      <c r="I7" s="18"/>
    </row>
    <row r="8" spans="4:9" ht="12.75" customHeight="1" x14ac:dyDescent="0.25">
      <c r="D8" s="14"/>
      <c r="E8" s="22"/>
      <c r="I8" s="18"/>
    </row>
    <row r="9" spans="4:9" ht="12.75" customHeight="1" x14ac:dyDescent="0.25">
      <c r="D9" s="14"/>
      <c r="I9" s="18"/>
    </row>
    <row r="10" spans="4:9" ht="12.75" customHeight="1" x14ac:dyDescent="0.25">
      <c r="D10" s="14"/>
      <c r="E10" s="23" t="s">
        <v>33</v>
      </c>
      <c r="I10" s="18"/>
    </row>
    <row r="11" spans="4:9" ht="12.75" customHeight="1" x14ac:dyDescent="0.25">
      <c r="D11" s="24"/>
      <c r="E11" s="12"/>
      <c r="F11" s="11"/>
      <c r="G11" s="11"/>
      <c r="H11" s="13"/>
      <c r="I11" s="25"/>
    </row>
    <row r="15" spans="4:9" ht="12.75" customHeight="1" x14ac:dyDescent="0.25">
      <c r="D15" s="26"/>
      <c r="E15" s="27" t="s">
        <v>0</v>
      </c>
      <c r="F15" s="26"/>
      <c r="G15" s="26"/>
      <c r="H15" s="28"/>
      <c r="I15" s="28"/>
    </row>
    <row r="17" spans="4:9" ht="12.75" customHeight="1" x14ac:dyDescent="0.25">
      <c r="D17" s="16">
        <v>1</v>
      </c>
      <c r="E17" s="15" t="s">
        <v>7</v>
      </c>
      <c r="I17" s="17">
        <f>I69</f>
        <v>0</v>
      </c>
    </row>
    <row r="19" spans="4:9" ht="12.75" customHeight="1" x14ac:dyDescent="0.25">
      <c r="D19" s="16">
        <v>2</v>
      </c>
      <c r="E19" s="15" t="s">
        <v>13</v>
      </c>
      <c r="I19" s="17">
        <f>I97</f>
        <v>0</v>
      </c>
    </row>
    <row r="21" spans="4:9" ht="12.75" customHeight="1" x14ac:dyDescent="0.25">
      <c r="D21" s="16">
        <v>3</v>
      </c>
      <c r="E21" s="15" t="s">
        <v>8</v>
      </c>
      <c r="I21" s="17">
        <f>I115</f>
        <v>0</v>
      </c>
    </row>
    <row r="23" spans="4:9" ht="12.75" customHeight="1" x14ac:dyDescent="0.25">
      <c r="D23" s="16">
        <v>4</v>
      </c>
      <c r="E23" s="15" t="s">
        <v>9</v>
      </c>
      <c r="I23" s="17">
        <f>I136</f>
        <v>0</v>
      </c>
    </row>
    <row r="25" spans="4:9" ht="12.75" customHeight="1" x14ac:dyDescent="0.25">
      <c r="D25" s="16">
        <v>5</v>
      </c>
      <c r="E25" s="15" t="s">
        <v>58</v>
      </c>
      <c r="I25" s="17">
        <f>I158</f>
        <v>0</v>
      </c>
    </row>
    <row r="27" spans="4:9" ht="12.75" customHeight="1" x14ac:dyDescent="0.25">
      <c r="D27" s="16">
        <v>6</v>
      </c>
      <c r="E27" s="15" t="s">
        <v>78</v>
      </c>
      <c r="I27" s="17">
        <f>I170</f>
        <v>0</v>
      </c>
    </row>
    <row r="29" spans="4:9" ht="12.75" customHeight="1" x14ac:dyDescent="0.25">
      <c r="D29" s="16">
        <v>7</v>
      </c>
      <c r="E29" s="15" t="s">
        <v>10</v>
      </c>
      <c r="I29" s="17">
        <f>I181</f>
        <v>0</v>
      </c>
    </row>
    <row r="31" spans="4:9" ht="12.75" customHeight="1" x14ac:dyDescent="0.25">
      <c r="D31" s="11">
        <v>8</v>
      </c>
      <c r="E31" s="12" t="s">
        <v>44</v>
      </c>
      <c r="F31" s="11"/>
      <c r="G31" s="11"/>
      <c r="H31" s="13"/>
      <c r="I31" s="13">
        <f>SUM(I17:I30)*0.1</f>
        <v>0</v>
      </c>
    </row>
    <row r="33" spans="1:123" s="3" customFormat="1" ht="12.75" customHeight="1" x14ac:dyDescent="0.25">
      <c r="A33" s="29"/>
      <c r="B33" s="30"/>
      <c r="C33" s="31"/>
      <c r="D33" s="32"/>
      <c r="E33" s="22"/>
      <c r="F33" s="32"/>
      <c r="G33" s="32"/>
      <c r="H33" s="33" t="s">
        <v>1</v>
      </c>
      <c r="I33" s="34">
        <f>SUM(I17:I31)</f>
        <v>0</v>
      </c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</row>
    <row r="34" spans="1:123" ht="12.75" customHeight="1" x14ac:dyDescent="0.25">
      <c r="H34" s="33" t="s">
        <v>16</v>
      </c>
      <c r="I34" s="34">
        <f>I33*0.22</f>
        <v>0</v>
      </c>
    </row>
    <row r="35" spans="1:123" ht="12.75" customHeight="1" thickBot="1" x14ac:dyDescent="0.3">
      <c r="H35" s="35" t="s">
        <v>17</v>
      </c>
      <c r="I35" s="36">
        <f>I34+I33</f>
        <v>0</v>
      </c>
    </row>
    <row r="36" spans="1:123" ht="12.75" customHeight="1" x14ac:dyDescent="0.25">
      <c r="H36" s="33"/>
      <c r="I36" s="34"/>
    </row>
    <row r="39" spans="1:123" s="4" customFormat="1" ht="25.5" customHeight="1" x14ac:dyDescent="0.25">
      <c r="A39" s="37" t="s">
        <v>12</v>
      </c>
      <c r="B39" s="38"/>
      <c r="C39" s="38"/>
      <c r="D39" s="16" t="s">
        <v>2</v>
      </c>
      <c r="E39" s="15" t="s">
        <v>3</v>
      </c>
      <c r="F39" s="39" t="s">
        <v>15</v>
      </c>
      <c r="G39" s="16" t="s">
        <v>4</v>
      </c>
      <c r="H39" s="40" t="s">
        <v>14</v>
      </c>
      <c r="I39" s="41" t="s">
        <v>5</v>
      </c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</row>
    <row r="40" spans="1:123" s="1" customFormat="1" ht="12.75" customHeight="1" thickBot="1" x14ac:dyDescent="0.3">
      <c r="A40" s="42"/>
      <c r="B40" s="10"/>
      <c r="C40" s="10"/>
      <c r="D40" s="43"/>
      <c r="E40" s="44"/>
      <c r="F40" s="43"/>
      <c r="G40" s="43"/>
      <c r="H40" s="45"/>
      <c r="I40" s="45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</row>
    <row r="41" spans="1:123" s="1" customFormat="1" ht="6" customHeight="1" thickTop="1" x14ac:dyDescent="0.25">
      <c r="A41" s="42"/>
      <c r="B41" s="10"/>
      <c r="C41" s="10"/>
      <c r="D41" s="16"/>
      <c r="E41" s="15"/>
      <c r="F41" s="16"/>
      <c r="G41" s="16"/>
      <c r="H41" s="17"/>
      <c r="I41" s="17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</row>
    <row r="42" spans="1:123" s="2" customFormat="1" ht="12.75" customHeight="1" x14ac:dyDescent="0.25">
      <c r="A42" s="29">
        <v>1</v>
      </c>
      <c r="B42" s="46"/>
      <c r="C42" s="47"/>
      <c r="D42" s="48">
        <v>1</v>
      </c>
      <c r="E42" s="27" t="s">
        <v>7</v>
      </c>
      <c r="F42" s="48"/>
      <c r="G42" s="48"/>
      <c r="H42" s="49"/>
      <c r="I42" s="49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</row>
    <row r="43" spans="1:123" s="2" customFormat="1" ht="12.75" customHeight="1" x14ac:dyDescent="0.25">
      <c r="A43" s="29"/>
      <c r="B43" s="46"/>
      <c r="C43" s="47"/>
      <c r="D43" s="50"/>
      <c r="E43" s="23"/>
      <c r="F43" s="50"/>
      <c r="G43" s="50"/>
      <c r="H43" s="51"/>
      <c r="I43" s="51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</row>
    <row r="44" spans="1:123" s="2" customFormat="1" ht="10.5" customHeight="1" x14ac:dyDescent="0.25">
      <c r="A44" s="29"/>
      <c r="B44" s="46"/>
      <c r="C44" s="47"/>
      <c r="D44" s="52"/>
      <c r="E44" s="53"/>
      <c r="F44" s="50"/>
      <c r="G44" s="50"/>
      <c r="H44" s="51"/>
      <c r="I44" s="51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6"/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46"/>
      <c r="DH44" s="46"/>
      <c r="DI44" s="46"/>
      <c r="DJ44" s="46"/>
      <c r="DK44" s="46"/>
      <c r="DL44" s="46"/>
      <c r="DM44" s="46"/>
      <c r="DN44" s="46"/>
      <c r="DO44" s="46"/>
      <c r="DP44" s="46"/>
      <c r="DQ44" s="46"/>
      <c r="DR44" s="46"/>
      <c r="DS44" s="46"/>
    </row>
    <row r="45" spans="1:123" s="2" customFormat="1" ht="33" customHeight="1" x14ac:dyDescent="0.25">
      <c r="A45" s="29"/>
      <c r="B45" s="46"/>
      <c r="C45" s="47"/>
      <c r="D45" s="52"/>
      <c r="E45" s="54" t="s">
        <v>34</v>
      </c>
      <c r="F45" s="16" t="s">
        <v>35</v>
      </c>
      <c r="G45" s="16">
        <v>93</v>
      </c>
      <c r="H45" s="7"/>
      <c r="I45" s="55">
        <f>G45*H45</f>
        <v>0</v>
      </c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6"/>
      <c r="CR45" s="46"/>
      <c r="CS45" s="46"/>
      <c r="CT45" s="46"/>
      <c r="CU45" s="46"/>
      <c r="CV45" s="46"/>
      <c r="CW45" s="46"/>
      <c r="CX45" s="46"/>
      <c r="CY45" s="46"/>
      <c r="CZ45" s="46"/>
      <c r="DA45" s="46"/>
      <c r="DB45" s="46"/>
      <c r="DC45" s="46"/>
      <c r="DD45" s="46"/>
      <c r="DE45" s="46"/>
      <c r="DF45" s="46"/>
      <c r="DG45" s="46"/>
      <c r="DH45" s="46"/>
      <c r="DI45" s="46"/>
      <c r="DJ45" s="46"/>
      <c r="DK45" s="46"/>
      <c r="DL45" s="46"/>
      <c r="DM45" s="46"/>
      <c r="DN45" s="46"/>
      <c r="DO45" s="46"/>
      <c r="DP45" s="46"/>
      <c r="DQ45" s="46"/>
      <c r="DR45" s="46"/>
      <c r="DS45" s="46"/>
    </row>
    <row r="46" spans="1:123" s="5" customFormat="1" ht="13.5" customHeight="1" x14ac:dyDescent="0.25">
      <c r="A46" s="8"/>
      <c r="B46" s="56"/>
      <c r="C46" s="57"/>
      <c r="D46" s="58"/>
      <c r="E46" s="15"/>
      <c r="F46" s="58"/>
      <c r="G46" s="58"/>
      <c r="H46" s="92"/>
      <c r="I46" s="55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/>
      <c r="CH46" s="56"/>
      <c r="CI46" s="56"/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56"/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/>
      <c r="DK46" s="56"/>
      <c r="DL46" s="56"/>
      <c r="DM46" s="56"/>
      <c r="DN46" s="56"/>
      <c r="DO46" s="56"/>
      <c r="DP46" s="56"/>
      <c r="DQ46" s="56"/>
      <c r="DR46" s="56"/>
      <c r="DS46" s="56"/>
    </row>
    <row r="47" spans="1:123" s="5" customFormat="1" ht="56.4" customHeight="1" x14ac:dyDescent="0.25">
      <c r="A47" s="8">
        <v>11122</v>
      </c>
      <c r="B47" s="56"/>
      <c r="C47" s="57"/>
      <c r="D47" s="16"/>
      <c r="E47" s="15" t="s">
        <v>82</v>
      </c>
      <c r="F47" s="58" t="s">
        <v>18</v>
      </c>
      <c r="G47" s="58">
        <v>1.85</v>
      </c>
      <c r="H47" s="7"/>
      <c r="I47" s="55">
        <f>G47*H47</f>
        <v>0</v>
      </c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/>
      <c r="CH47" s="56"/>
      <c r="CI47" s="56"/>
      <c r="CJ47" s="56"/>
      <c r="CK47" s="56"/>
      <c r="CL47" s="56"/>
      <c r="CM47" s="56"/>
      <c r="CN47" s="56"/>
      <c r="CO47" s="56"/>
      <c r="CP47" s="56"/>
      <c r="CQ47" s="56"/>
      <c r="CR47" s="56"/>
      <c r="CS47" s="56"/>
      <c r="CT47" s="56"/>
      <c r="CU47" s="56"/>
      <c r="CV47" s="56"/>
      <c r="CW47" s="56"/>
      <c r="CX47" s="56"/>
      <c r="CY47" s="56"/>
      <c r="CZ47" s="56"/>
      <c r="DA47" s="56"/>
      <c r="DB47" s="56"/>
      <c r="DC47" s="56"/>
      <c r="DD47" s="56"/>
      <c r="DE47" s="56"/>
      <c r="DF47" s="56"/>
      <c r="DG47" s="56"/>
      <c r="DH47" s="56"/>
      <c r="DI47" s="56"/>
      <c r="DJ47" s="56"/>
      <c r="DK47" s="56"/>
      <c r="DL47" s="56"/>
      <c r="DM47" s="56"/>
      <c r="DN47" s="56"/>
      <c r="DO47" s="56"/>
      <c r="DP47" s="56"/>
      <c r="DQ47" s="56"/>
      <c r="DR47" s="56"/>
      <c r="DS47" s="56"/>
    </row>
    <row r="48" spans="1:123" s="5" customFormat="1" ht="13.2" x14ac:dyDescent="0.25">
      <c r="A48" s="8"/>
      <c r="B48" s="56"/>
      <c r="C48" s="57"/>
      <c r="D48" s="16"/>
      <c r="E48" s="15"/>
      <c r="F48" s="58"/>
      <c r="G48" s="58"/>
      <c r="H48" s="93"/>
      <c r="I48" s="55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56"/>
      <c r="CG48" s="56"/>
      <c r="CH48" s="56"/>
      <c r="CI48" s="56"/>
      <c r="CJ48" s="56"/>
      <c r="CK48" s="56"/>
      <c r="CL48" s="56"/>
      <c r="CM48" s="56"/>
      <c r="CN48" s="56"/>
      <c r="CO48" s="56"/>
      <c r="CP48" s="56"/>
      <c r="CQ48" s="56"/>
      <c r="CR48" s="56"/>
      <c r="CS48" s="56"/>
      <c r="CT48" s="56"/>
      <c r="CU48" s="56"/>
      <c r="CV48" s="56"/>
      <c r="CW48" s="56"/>
      <c r="CX48" s="56"/>
      <c r="CY48" s="56"/>
      <c r="CZ48" s="56"/>
      <c r="DA48" s="56"/>
      <c r="DB48" s="56"/>
      <c r="DC48" s="56"/>
      <c r="DD48" s="56"/>
      <c r="DE48" s="56"/>
      <c r="DF48" s="56"/>
      <c r="DG48" s="56"/>
      <c r="DH48" s="56"/>
      <c r="DI48" s="56"/>
      <c r="DJ48" s="56"/>
      <c r="DK48" s="56"/>
      <c r="DL48" s="56"/>
      <c r="DM48" s="56"/>
      <c r="DN48" s="56"/>
      <c r="DO48" s="56"/>
      <c r="DP48" s="56"/>
      <c r="DQ48" s="56"/>
      <c r="DR48" s="56"/>
      <c r="DS48" s="56"/>
    </row>
    <row r="49" spans="1:123" s="5" customFormat="1" ht="26.4" x14ac:dyDescent="0.25">
      <c r="A49" s="8"/>
      <c r="B49" s="56"/>
      <c r="C49" s="57"/>
      <c r="D49" s="16"/>
      <c r="E49" s="15" t="s">
        <v>81</v>
      </c>
      <c r="F49" s="16" t="s">
        <v>45</v>
      </c>
      <c r="G49" s="58">
        <v>93</v>
      </c>
      <c r="H49" s="7"/>
      <c r="I49" s="55">
        <f>G49*H49</f>
        <v>0</v>
      </c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  <c r="CE49" s="56"/>
      <c r="CF49" s="56"/>
      <c r="CG49" s="56"/>
      <c r="CH49" s="56"/>
      <c r="CI49" s="56"/>
      <c r="CJ49" s="56"/>
      <c r="CK49" s="56"/>
      <c r="CL49" s="56"/>
      <c r="CM49" s="56"/>
      <c r="CN49" s="56"/>
      <c r="CO49" s="56"/>
      <c r="CP49" s="56"/>
      <c r="CQ49" s="56"/>
      <c r="CR49" s="56"/>
      <c r="CS49" s="56"/>
      <c r="CT49" s="56"/>
      <c r="CU49" s="56"/>
      <c r="CV49" s="56"/>
      <c r="CW49" s="56"/>
      <c r="CX49" s="56"/>
      <c r="CY49" s="56"/>
      <c r="CZ49" s="56"/>
      <c r="DA49" s="56"/>
      <c r="DB49" s="56"/>
      <c r="DC49" s="56"/>
      <c r="DD49" s="56"/>
      <c r="DE49" s="56"/>
      <c r="DF49" s="56"/>
      <c r="DG49" s="56"/>
      <c r="DH49" s="56"/>
      <c r="DI49" s="56"/>
      <c r="DJ49" s="56"/>
      <c r="DK49" s="56"/>
      <c r="DL49" s="56"/>
      <c r="DM49" s="56"/>
      <c r="DN49" s="56"/>
      <c r="DO49" s="56"/>
      <c r="DP49" s="56"/>
      <c r="DQ49" s="56"/>
      <c r="DR49" s="56"/>
      <c r="DS49" s="56"/>
    </row>
    <row r="50" spans="1:123" s="5" customFormat="1" ht="13.2" x14ac:dyDescent="0.25">
      <c r="A50" s="8"/>
      <c r="B50" s="56"/>
      <c r="C50" s="57"/>
      <c r="D50" s="16"/>
      <c r="E50" s="15"/>
      <c r="F50" s="58"/>
      <c r="G50" s="58"/>
      <c r="H50" s="93"/>
      <c r="I50" s="55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56"/>
      <c r="CG50" s="56"/>
      <c r="CH50" s="56"/>
      <c r="CI50" s="56"/>
      <c r="CJ50" s="56"/>
      <c r="CK50" s="56"/>
      <c r="CL50" s="56"/>
      <c r="CM50" s="56"/>
      <c r="CN50" s="56"/>
      <c r="CO50" s="56"/>
      <c r="CP50" s="56"/>
      <c r="CQ50" s="56"/>
      <c r="CR50" s="56"/>
      <c r="CS50" s="56"/>
      <c r="CT50" s="56"/>
      <c r="CU50" s="56"/>
      <c r="CV50" s="56"/>
      <c r="CW50" s="56"/>
      <c r="CX50" s="56"/>
      <c r="CY50" s="56"/>
      <c r="CZ50" s="56"/>
      <c r="DA50" s="56"/>
      <c r="DB50" s="56"/>
      <c r="DC50" s="56"/>
      <c r="DD50" s="56"/>
      <c r="DE50" s="56"/>
      <c r="DF50" s="56"/>
      <c r="DG50" s="56"/>
      <c r="DH50" s="56"/>
      <c r="DI50" s="56"/>
      <c r="DJ50" s="56"/>
      <c r="DK50" s="56"/>
      <c r="DL50" s="56"/>
      <c r="DM50" s="56"/>
      <c r="DN50" s="56"/>
      <c r="DO50" s="56"/>
      <c r="DP50" s="56"/>
      <c r="DQ50" s="56"/>
      <c r="DR50" s="56"/>
      <c r="DS50" s="56"/>
    </row>
    <row r="51" spans="1:123" s="5" customFormat="1" ht="26.4" x14ac:dyDescent="0.25">
      <c r="A51" s="8"/>
      <c r="B51" s="56"/>
      <c r="C51" s="57"/>
      <c r="D51" s="16"/>
      <c r="E51" s="15" t="s">
        <v>101</v>
      </c>
      <c r="F51" s="58" t="s">
        <v>18</v>
      </c>
      <c r="G51" s="58">
        <v>1.85</v>
      </c>
      <c r="H51" s="7"/>
      <c r="I51" s="55">
        <f>G51*H51</f>
        <v>0</v>
      </c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</row>
    <row r="52" spans="1:123" s="5" customFormat="1" ht="13.2" x14ac:dyDescent="0.25">
      <c r="A52" s="8"/>
      <c r="B52" s="56"/>
      <c r="C52" s="57"/>
      <c r="D52" s="16"/>
      <c r="E52" s="15"/>
      <c r="F52" s="58"/>
      <c r="G52" s="58"/>
      <c r="H52" s="93"/>
      <c r="I52" s="55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/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</row>
    <row r="53" spans="1:123" s="5" customFormat="1" ht="27.6" customHeight="1" x14ac:dyDescent="0.25">
      <c r="A53" s="8"/>
      <c r="B53" s="56"/>
      <c r="C53" s="57"/>
      <c r="D53" s="38"/>
      <c r="E53" s="15" t="s">
        <v>79</v>
      </c>
      <c r="F53" s="16" t="s">
        <v>19</v>
      </c>
      <c r="G53" s="58">
        <v>4162.5</v>
      </c>
      <c r="H53" s="7"/>
      <c r="I53" s="55">
        <f>G53*H53</f>
        <v>0</v>
      </c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/>
      <c r="CH53" s="56"/>
      <c r="CI53" s="56"/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6"/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/>
      <c r="DK53" s="56"/>
      <c r="DL53" s="56"/>
      <c r="DM53" s="56"/>
      <c r="DN53" s="56"/>
      <c r="DO53" s="56"/>
      <c r="DP53" s="56"/>
      <c r="DQ53" s="56"/>
      <c r="DR53" s="56"/>
      <c r="DS53" s="56"/>
    </row>
    <row r="54" spans="1:123" s="5" customFormat="1" ht="13.2" x14ac:dyDescent="0.25">
      <c r="A54" s="8"/>
      <c r="B54" s="56"/>
      <c r="C54" s="57"/>
      <c r="D54" s="16"/>
      <c r="E54" s="15"/>
      <c r="F54" s="58"/>
      <c r="G54" s="58"/>
      <c r="H54" s="93"/>
      <c r="I54" s="55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/>
      <c r="CH54" s="56"/>
      <c r="CI54" s="56"/>
      <c r="CJ54" s="56"/>
      <c r="CK54" s="56"/>
      <c r="CL54" s="56"/>
      <c r="CM54" s="56"/>
      <c r="CN54" s="56"/>
      <c r="CO54" s="56"/>
      <c r="CP54" s="56"/>
      <c r="CQ54" s="56"/>
      <c r="CR54" s="56"/>
      <c r="CS54" s="56"/>
      <c r="CT54" s="56"/>
      <c r="CU54" s="56"/>
      <c r="CV54" s="56"/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/>
      <c r="DK54" s="56"/>
      <c r="DL54" s="56"/>
      <c r="DM54" s="56"/>
      <c r="DN54" s="56"/>
      <c r="DO54" s="56"/>
      <c r="DP54" s="56"/>
      <c r="DQ54" s="56"/>
      <c r="DR54" s="56"/>
      <c r="DS54" s="56"/>
    </row>
    <row r="55" spans="1:123" s="5" customFormat="1" ht="26.4" x14ac:dyDescent="0.25">
      <c r="A55" s="8"/>
      <c r="B55" s="56"/>
      <c r="C55" s="57"/>
      <c r="D55" s="38"/>
      <c r="E55" s="15" t="s">
        <v>89</v>
      </c>
      <c r="F55" s="16" t="s">
        <v>45</v>
      </c>
      <c r="G55" s="58">
        <v>25</v>
      </c>
      <c r="H55" s="7"/>
      <c r="I55" s="55">
        <f>G55*H55</f>
        <v>0</v>
      </c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/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/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/>
      <c r="DM55" s="56"/>
      <c r="DN55" s="56"/>
      <c r="DO55" s="56"/>
      <c r="DP55" s="56"/>
      <c r="DQ55" s="56"/>
      <c r="DR55" s="56"/>
      <c r="DS55" s="56"/>
    </row>
    <row r="56" spans="1:123" s="5" customFormat="1" ht="13.2" x14ac:dyDescent="0.25">
      <c r="A56" s="8"/>
      <c r="B56" s="56"/>
      <c r="C56" s="57"/>
      <c r="D56" s="16"/>
      <c r="E56" s="15"/>
      <c r="F56" s="58"/>
      <c r="G56" s="58"/>
      <c r="H56" s="93"/>
      <c r="I56" s="55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/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/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/>
      <c r="DM56" s="56"/>
      <c r="DN56" s="56"/>
      <c r="DO56" s="56"/>
      <c r="DP56" s="56"/>
      <c r="DQ56" s="56"/>
      <c r="DR56" s="56"/>
      <c r="DS56" s="56"/>
    </row>
    <row r="57" spans="1:123" s="5" customFormat="1" ht="66" x14ac:dyDescent="0.25">
      <c r="A57" s="8"/>
      <c r="B57" s="56"/>
      <c r="C57" s="57"/>
      <c r="D57" s="38"/>
      <c r="E57" s="15" t="s">
        <v>80</v>
      </c>
      <c r="F57" s="16" t="s">
        <v>45</v>
      </c>
      <c r="G57" s="58">
        <v>19</v>
      </c>
      <c r="H57" s="7"/>
      <c r="I57" s="55">
        <f>G57*H57</f>
        <v>0</v>
      </c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</row>
    <row r="58" spans="1:123" s="5" customFormat="1" ht="13.2" x14ac:dyDescent="0.25">
      <c r="A58" s="8"/>
      <c r="B58" s="56"/>
      <c r="C58" s="57"/>
      <c r="D58" s="16"/>
      <c r="E58" s="15"/>
      <c r="F58" s="58"/>
      <c r="G58" s="58"/>
      <c r="H58" s="93"/>
      <c r="I58" s="55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/>
      <c r="CH58" s="56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  <c r="CU58" s="56"/>
      <c r="CV58" s="56"/>
      <c r="CW58" s="56"/>
      <c r="CX58" s="56"/>
      <c r="CY58" s="56"/>
      <c r="CZ58" s="56"/>
      <c r="DA58" s="56"/>
      <c r="DB58" s="56"/>
      <c r="DC58" s="56"/>
      <c r="DD58" s="56"/>
      <c r="DE58" s="56"/>
      <c r="DF58" s="56"/>
      <c r="DG58" s="56"/>
      <c r="DH58" s="56"/>
      <c r="DI58" s="56"/>
      <c r="DJ58" s="56"/>
      <c r="DK58" s="56"/>
      <c r="DL58" s="56"/>
      <c r="DM58" s="56"/>
      <c r="DN58" s="56"/>
      <c r="DO58" s="56"/>
      <c r="DP58" s="56"/>
      <c r="DQ58" s="56"/>
      <c r="DR58" s="56"/>
      <c r="DS58" s="56"/>
    </row>
    <row r="59" spans="1:123" s="5" customFormat="1" ht="39.6" x14ac:dyDescent="0.25">
      <c r="A59" s="8"/>
      <c r="B59" s="56"/>
      <c r="C59" s="57"/>
      <c r="D59" s="38"/>
      <c r="E59" s="15" t="s">
        <v>90</v>
      </c>
      <c r="F59" s="16" t="s">
        <v>75</v>
      </c>
      <c r="G59" s="58">
        <v>104</v>
      </c>
      <c r="H59" s="7"/>
      <c r="I59" s="55">
        <f>G59*H59</f>
        <v>0</v>
      </c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/>
      <c r="CH59" s="56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56"/>
      <c r="CW59" s="56"/>
      <c r="CX59" s="56"/>
      <c r="CY59" s="56"/>
      <c r="CZ59" s="56"/>
      <c r="DA59" s="56"/>
      <c r="DB59" s="56"/>
      <c r="DC59" s="56"/>
      <c r="DD59" s="56"/>
      <c r="DE59" s="56"/>
      <c r="DF59" s="56"/>
      <c r="DG59" s="56"/>
      <c r="DH59" s="56"/>
      <c r="DI59" s="56"/>
      <c r="DJ59" s="56"/>
      <c r="DK59" s="56"/>
      <c r="DL59" s="56"/>
      <c r="DM59" s="56"/>
      <c r="DN59" s="56"/>
      <c r="DO59" s="56"/>
      <c r="DP59" s="56"/>
      <c r="DQ59" s="56"/>
      <c r="DR59" s="56"/>
      <c r="DS59" s="56"/>
    </row>
    <row r="60" spans="1:123" s="5" customFormat="1" ht="13.2" x14ac:dyDescent="0.25">
      <c r="A60" s="8"/>
      <c r="B60" s="56"/>
      <c r="C60" s="57"/>
      <c r="D60" s="16"/>
      <c r="E60" s="15"/>
      <c r="F60" s="58"/>
      <c r="G60" s="58"/>
      <c r="H60" s="93"/>
      <c r="I60" s="55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/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/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/>
      <c r="DK60" s="56"/>
      <c r="DL60" s="56"/>
      <c r="DM60" s="56"/>
      <c r="DN60" s="56"/>
      <c r="DO60" s="56"/>
      <c r="DP60" s="56"/>
      <c r="DQ60" s="56"/>
      <c r="DR60" s="56"/>
      <c r="DS60" s="56"/>
    </row>
    <row r="61" spans="1:123" s="5" customFormat="1" ht="26.4" x14ac:dyDescent="0.25">
      <c r="A61" s="8"/>
      <c r="B61" s="56"/>
      <c r="C61" s="57"/>
      <c r="D61" s="16"/>
      <c r="E61" s="15" t="s">
        <v>94</v>
      </c>
      <c r="F61" s="16" t="s">
        <v>75</v>
      </c>
      <c r="G61" s="58">
        <v>10</v>
      </c>
      <c r="H61" s="7"/>
      <c r="I61" s="55">
        <f>G61*H61</f>
        <v>0</v>
      </c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/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/>
      <c r="DK61" s="56"/>
      <c r="DL61" s="56"/>
      <c r="DM61" s="56"/>
      <c r="DN61" s="56"/>
      <c r="DO61" s="56"/>
      <c r="DP61" s="56"/>
      <c r="DQ61" s="56"/>
      <c r="DR61" s="56"/>
      <c r="DS61" s="56"/>
    </row>
    <row r="62" spans="1:123" s="5" customFormat="1" ht="13.2" x14ac:dyDescent="0.25">
      <c r="A62" s="8"/>
      <c r="B62" s="56"/>
      <c r="C62" s="57"/>
      <c r="D62" s="16"/>
      <c r="E62" s="15"/>
      <c r="F62" s="16"/>
      <c r="G62" s="58"/>
      <c r="H62" s="7"/>
      <c r="I62" s="55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/>
      <c r="CW62" s="56"/>
      <c r="CX62" s="56"/>
      <c r="CY62" s="56"/>
      <c r="CZ62" s="56"/>
      <c r="DA62" s="56"/>
      <c r="DB62" s="56"/>
      <c r="DC62" s="56"/>
      <c r="DD62" s="56"/>
      <c r="DE62" s="56"/>
      <c r="DF62" s="56"/>
      <c r="DG62" s="56"/>
      <c r="DH62" s="56"/>
      <c r="DI62" s="56"/>
      <c r="DJ62" s="56"/>
      <c r="DK62" s="56"/>
      <c r="DL62" s="56"/>
      <c r="DM62" s="56"/>
      <c r="DN62" s="56"/>
      <c r="DO62" s="56"/>
      <c r="DP62" s="56"/>
      <c r="DQ62" s="56"/>
      <c r="DR62" s="56"/>
      <c r="DS62" s="56"/>
    </row>
    <row r="63" spans="1:123" s="5" customFormat="1" ht="52.8" x14ac:dyDescent="0.25">
      <c r="A63" s="8"/>
      <c r="B63" s="56"/>
      <c r="C63" s="57"/>
      <c r="D63" s="16"/>
      <c r="E63" s="59" t="s">
        <v>93</v>
      </c>
      <c r="F63" s="16" t="s">
        <v>19</v>
      </c>
      <c r="G63" s="58">
        <v>430</v>
      </c>
      <c r="H63" s="7"/>
      <c r="I63" s="55">
        <f>G63*H63</f>
        <v>0</v>
      </c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/>
      <c r="DM63" s="56"/>
      <c r="DN63" s="56"/>
      <c r="DO63" s="56"/>
      <c r="DP63" s="56"/>
      <c r="DQ63" s="56"/>
      <c r="DR63" s="56"/>
      <c r="DS63" s="56"/>
    </row>
    <row r="64" spans="1:123" s="5" customFormat="1" ht="13.2" x14ac:dyDescent="0.25">
      <c r="A64" s="8"/>
      <c r="B64" s="56"/>
      <c r="C64" s="57"/>
      <c r="D64" s="16"/>
      <c r="E64" s="59"/>
      <c r="F64" s="16"/>
      <c r="G64" s="58"/>
      <c r="H64" s="7"/>
      <c r="I64" s="55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/>
      <c r="DM64" s="56"/>
      <c r="DN64" s="56"/>
      <c r="DO64" s="56"/>
      <c r="DP64" s="56"/>
      <c r="DQ64" s="56"/>
      <c r="DR64" s="56"/>
      <c r="DS64" s="56"/>
    </row>
    <row r="65" spans="1:123" s="5" customFormat="1" ht="39.6" x14ac:dyDescent="0.25">
      <c r="A65" s="8"/>
      <c r="B65" s="56"/>
      <c r="C65" s="57"/>
      <c r="D65" s="16"/>
      <c r="E65" s="15" t="s">
        <v>97</v>
      </c>
      <c r="F65" s="16" t="s">
        <v>75</v>
      </c>
      <c r="G65" s="60">
        <v>86</v>
      </c>
      <c r="H65" s="7"/>
      <c r="I65" s="17">
        <f>G65*H65</f>
        <v>0</v>
      </c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/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6"/>
      <c r="DM65" s="56"/>
      <c r="DN65" s="56"/>
      <c r="DO65" s="56"/>
      <c r="DP65" s="56"/>
      <c r="DQ65" s="56"/>
      <c r="DR65" s="56"/>
      <c r="DS65" s="56"/>
    </row>
    <row r="66" spans="1:123" s="5" customFormat="1" ht="13.2" x14ac:dyDescent="0.25">
      <c r="A66" s="8"/>
      <c r="B66" s="56"/>
      <c r="C66" s="57"/>
      <c r="D66" s="16"/>
      <c r="E66" s="15"/>
      <c r="F66" s="16"/>
      <c r="G66" s="60"/>
      <c r="H66" s="7"/>
      <c r="I66" s="17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/>
      <c r="CH66" s="56"/>
      <c r="CI66" s="56"/>
      <c r="CJ66" s="56"/>
      <c r="CK66" s="56"/>
      <c r="CL66" s="56"/>
      <c r="CM66" s="56"/>
      <c r="CN66" s="56"/>
      <c r="CO66" s="56"/>
      <c r="CP66" s="56"/>
      <c r="CQ66" s="56"/>
      <c r="CR66" s="56"/>
      <c r="CS66" s="56"/>
      <c r="CT66" s="56"/>
      <c r="CU66" s="56"/>
      <c r="CV66" s="56"/>
      <c r="CW66" s="56"/>
      <c r="CX66" s="56"/>
      <c r="CY66" s="56"/>
      <c r="CZ66" s="56"/>
      <c r="DA66" s="56"/>
      <c r="DB66" s="56"/>
      <c r="DC66" s="56"/>
      <c r="DD66" s="56"/>
      <c r="DE66" s="56"/>
      <c r="DF66" s="56"/>
      <c r="DG66" s="56"/>
      <c r="DH66" s="56"/>
      <c r="DI66" s="56"/>
      <c r="DJ66" s="56"/>
      <c r="DK66" s="56"/>
      <c r="DL66" s="56"/>
      <c r="DM66" s="56"/>
      <c r="DN66" s="56"/>
      <c r="DO66" s="56"/>
      <c r="DP66" s="56"/>
      <c r="DQ66" s="56"/>
      <c r="DR66" s="56"/>
      <c r="DS66" s="56"/>
    </row>
    <row r="67" spans="1:123" s="5" customFormat="1" ht="79.2" x14ac:dyDescent="0.25">
      <c r="A67" s="8"/>
      <c r="B67" s="56"/>
      <c r="C67" s="57"/>
      <c r="D67" s="16"/>
      <c r="E67" s="15" t="s">
        <v>98</v>
      </c>
      <c r="F67" s="16" t="s">
        <v>20</v>
      </c>
      <c r="G67" s="60">
        <v>75</v>
      </c>
      <c r="H67" s="7"/>
      <c r="I67" s="17">
        <f>G67*H67</f>
        <v>0</v>
      </c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/>
      <c r="CH67" s="56"/>
      <c r="CI67" s="56"/>
      <c r="CJ67" s="56"/>
      <c r="CK67" s="56"/>
      <c r="CL67" s="56"/>
      <c r="CM67" s="56"/>
      <c r="CN67" s="56"/>
      <c r="CO67" s="56"/>
      <c r="CP67" s="56"/>
      <c r="CQ67" s="56"/>
      <c r="CR67" s="56"/>
      <c r="CS67" s="56"/>
      <c r="CT67" s="56"/>
      <c r="CU67" s="56"/>
      <c r="CV67" s="56"/>
      <c r="CW67" s="56"/>
      <c r="CX67" s="56"/>
      <c r="CY67" s="56"/>
      <c r="CZ67" s="56"/>
      <c r="DA67" s="56"/>
      <c r="DB67" s="56"/>
      <c r="DC67" s="56"/>
      <c r="DD67" s="56"/>
      <c r="DE67" s="56"/>
      <c r="DF67" s="56"/>
      <c r="DG67" s="56"/>
      <c r="DH67" s="56"/>
      <c r="DI67" s="56"/>
      <c r="DJ67" s="56"/>
      <c r="DK67" s="56"/>
      <c r="DL67" s="56"/>
      <c r="DM67" s="56"/>
      <c r="DN67" s="56"/>
      <c r="DO67" s="56"/>
      <c r="DP67" s="56"/>
      <c r="DQ67" s="56"/>
      <c r="DR67" s="56"/>
      <c r="DS67" s="56"/>
    </row>
    <row r="68" spans="1:123" s="5" customFormat="1" ht="13.2" x14ac:dyDescent="0.25">
      <c r="A68" s="8"/>
      <c r="B68" s="56"/>
      <c r="C68" s="57"/>
      <c r="D68" s="16"/>
      <c r="E68" s="15"/>
      <c r="F68" s="16"/>
      <c r="G68" s="60"/>
      <c r="H68" s="7"/>
      <c r="I68" s="17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  <c r="CG68" s="56"/>
      <c r="CH68" s="56"/>
      <c r="CI68" s="56"/>
      <c r="CJ68" s="56"/>
      <c r="CK68" s="56"/>
      <c r="CL68" s="56"/>
      <c r="CM68" s="56"/>
      <c r="CN68" s="56"/>
      <c r="CO68" s="56"/>
      <c r="CP68" s="56"/>
      <c r="CQ68" s="56"/>
      <c r="CR68" s="56"/>
      <c r="CS68" s="56"/>
      <c r="CT68" s="56"/>
      <c r="CU68" s="56"/>
      <c r="CV68" s="56"/>
      <c r="CW68" s="56"/>
      <c r="CX68" s="56"/>
      <c r="CY68" s="56"/>
      <c r="CZ68" s="56"/>
      <c r="DA68" s="56"/>
      <c r="DB68" s="56"/>
      <c r="DC68" s="56"/>
      <c r="DD68" s="56"/>
      <c r="DE68" s="56"/>
      <c r="DF68" s="56"/>
      <c r="DG68" s="56"/>
      <c r="DH68" s="56"/>
      <c r="DI68" s="56"/>
      <c r="DJ68" s="56"/>
      <c r="DK68" s="56"/>
      <c r="DL68" s="56"/>
      <c r="DM68" s="56"/>
      <c r="DN68" s="56"/>
      <c r="DO68" s="56"/>
      <c r="DP68" s="56"/>
      <c r="DQ68" s="56"/>
      <c r="DR68" s="56"/>
      <c r="DS68" s="56"/>
    </row>
    <row r="69" spans="1:123" ht="12.75" customHeight="1" thickBot="1" x14ac:dyDescent="0.3">
      <c r="E69" s="61" t="s">
        <v>1</v>
      </c>
      <c r="F69" s="62"/>
      <c r="G69" s="62"/>
      <c r="H69" s="94"/>
      <c r="I69" s="64">
        <f>SUM(I43:I68)</f>
        <v>0</v>
      </c>
    </row>
    <row r="70" spans="1:123" ht="12.75" customHeight="1" thickTop="1" x14ac:dyDescent="0.25">
      <c r="H70" s="7"/>
    </row>
    <row r="71" spans="1:123" s="1" customFormat="1" ht="6.75" customHeight="1" thickBot="1" x14ac:dyDescent="0.3">
      <c r="A71" s="42"/>
      <c r="B71" s="10"/>
      <c r="C71" s="10"/>
      <c r="D71" s="43"/>
      <c r="E71" s="44"/>
      <c r="F71" s="43"/>
      <c r="G71" s="43"/>
      <c r="H71" s="95"/>
      <c r="I71" s="45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</row>
    <row r="72" spans="1:123" s="1" customFormat="1" ht="12.75" customHeight="1" thickTop="1" x14ac:dyDescent="0.25">
      <c r="A72" s="42"/>
      <c r="B72" s="10"/>
      <c r="C72" s="10"/>
      <c r="D72" s="16"/>
      <c r="E72" s="15"/>
      <c r="F72" s="16"/>
      <c r="G72" s="16"/>
      <c r="H72" s="7"/>
      <c r="I72" s="17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</row>
    <row r="73" spans="1:123" s="2" customFormat="1" ht="12.75" customHeight="1" x14ac:dyDescent="0.25">
      <c r="A73" s="29">
        <v>2</v>
      </c>
      <c r="B73" s="46"/>
      <c r="C73" s="47"/>
      <c r="D73" s="48">
        <v>2</v>
      </c>
      <c r="E73" s="27" t="s">
        <v>13</v>
      </c>
      <c r="F73" s="48"/>
      <c r="G73" s="48"/>
      <c r="H73" s="96"/>
      <c r="I73" s="49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6"/>
      <c r="DS73" s="46"/>
    </row>
    <row r="74" spans="1:123" s="2" customFormat="1" ht="12.75" customHeight="1" x14ac:dyDescent="0.25">
      <c r="A74" s="29"/>
      <c r="B74" s="46"/>
      <c r="C74" s="47"/>
      <c r="D74" s="50"/>
      <c r="E74" s="23"/>
      <c r="F74" s="50"/>
      <c r="G74" s="50"/>
      <c r="H74" s="97"/>
      <c r="I74" s="51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  <c r="BM74" s="46"/>
      <c r="BN74" s="46"/>
      <c r="BO74" s="46"/>
      <c r="BP74" s="46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  <c r="CB74" s="46"/>
      <c r="CC74" s="46"/>
      <c r="CD74" s="46"/>
      <c r="CE74" s="46"/>
      <c r="CF74" s="46"/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6"/>
      <c r="CS74" s="46"/>
      <c r="CT74" s="46"/>
      <c r="CU74" s="46"/>
      <c r="CV74" s="46"/>
      <c r="CW74" s="46"/>
      <c r="CX74" s="46"/>
      <c r="CY74" s="46"/>
      <c r="CZ74" s="46"/>
      <c r="DA74" s="46"/>
      <c r="DB74" s="46"/>
      <c r="DC74" s="46"/>
      <c r="DD74" s="46"/>
      <c r="DE74" s="46"/>
      <c r="DF74" s="46"/>
      <c r="DG74" s="46"/>
      <c r="DH74" s="46"/>
      <c r="DI74" s="46"/>
      <c r="DJ74" s="46"/>
      <c r="DK74" s="46"/>
      <c r="DL74" s="46"/>
      <c r="DM74" s="46"/>
      <c r="DN74" s="46"/>
      <c r="DO74" s="46"/>
      <c r="DP74" s="46"/>
      <c r="DQ74" s="46"/>
      <c r="DR74" s="46"/>
      <c r="DS74" s="46"/>
    </row>
    <row r="75" spans="1:123" s="2" customFormat="1" ht="12.75" customHeight="1" x14ac:dyDescent="0.25">
      <c r="A75" s="29"/>
      <c r="B75" s="46"/>
      <c r="C75" s="47"/>
      <c r="D75" s="50"/>
      <c r="E75" s="23"/>
      <c r="F75" s="50"/>
      <c r="G75" s="50"/>
      <c r="H75" s="97"/>
      <c r="I75" s="51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6"/>
      <c r="DS75" s="46"/>
    </row>
    <row r="76" spans="1:123" s="5" customFormat="1" ht="31.2" customHeight="1" x14ac:dyDescent="0.25">
      <c r="A76" s="8" t="s">
        <v>26</v>
      </c>
      <c r="B76" s="56"/>
      <c r="C76" s="57"/>
      <c r="D76" s="16" t="s">
        <v>27</v>
      </c>
      <c r="E76" s="65" t="s">
        <v>21</v>
      </c>
      <c r="F76" s="58" t="s">
        <v>20</v>
      </c>
      <c r="G76" s="58">
        <v>3807.2999999999997</v>
      </c>
      <c r="H76" s="7"/>
      <c r="I76" s="55">
        <f>G76*H76</f>
        <v>0</v>
      </c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  <c r="CE76" s="56"/>
      <c r="CF76" s="56"/>
      <c r="CG76" s="56"/>
      <c r="CH76" s="56"/>
      <c r="CI76" s="56"/>
      <c r="CJ76" s="56"/>
      <c r="CK76" s="56"/>
      <c r="CL76" s="56"/>
      <c r="CM76" s="56"/>
      <c r="CN76" s="56"/>
      <c r="CO76" s="56"/>
      <c r="CP76" s="56"/>
      <c r="CQ76" s="56"/>
      <c r="CR76" s="56"/>
      <c r="CS76" s="56"/>
      <c r="CT76" s="56"/>
      <c r="CU76" s="56"/>
      <c r="CV76" s="56"/>
      <c r="CW76" s="56"/>
      <c r="CX76" s="56"/>
      <c r="CY76" s="56"/>
      <c r="CZ76" s="56"/>
      <c r="DA76" s="56"/>
      <c r="DB76" s="56"/>
      <c r="DC76" s="56"/>
      <c r="DD76" s="56"/>
      <c r="DE76" s="56"/>
      <c r="DF76" s="56"/>
      <c r="DG76" s="56"/>
      <c r="DH76" s="56"/>
      <c r="DI76" s="56"/>
      <c r="DJ76" s="56"/>
      <c r="DK76" s="56"/>
      <c r="DL76" s="56"/>
      <c r="DM76" s="56"/>
      <c r="DN76" s="56"/>
      <c r="DO76" s="56"/>
      <c r="DP76" s="56"/>
      <c r="DQ76" s="56"/>
      <c r="DR76" s="56"/>
      <c r="DS76" s="56"/>
    </row>
    <row r="77" spans="1:123" s="5" customFormat="1" ht="13.5" customHeight="1" x14ac:dyDescent="0.25">
      <c r="A77" s="8"/>
      <c r="B77" s="56"/>
      <c r="C77" s="57"/>
      <c r="D77" s="58"/>
      <c r="E77" s="15"/>
      <c r="F77" s="58"/>
      <c r="G77" s="58"/>
      <c r="H77" s="92"/>
      <c r="I77" s="55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56"/>
      <c r="CH77" s="56"/>
      <c r="CI77" s="56"/>
      <c r="CJ77" s="56"/>
      <c r="CK77" s="56"/>
      <c r="CL77" s="56"/>
      <c r="CM77" s="56"/>
      <c r="CN77" s="56"/>
      <c r="CO77" s="56"/>
      <c r="CP77" s="56"/>
      <c r="CQ77" s="56"/>
      <c r="CR77" s="56"/>
      <c r="CS77" s="56"/>
      <c r="CT77" s="56"/>
      <c r="CU77" s="56"/>
      <c r="CV77" s="56"/>
      <c r="CW77" s="56"/>
      <c r="CX77" s="56"/>
      <c r="CY77" s="56"/>
      <c r="CZ77" s="56"/>
      <c r="DA77" s="56"/>
      <c r="DB77" s="56"/>
      <c r="DC77" s="56"/>
      <c r="DD77" s="56"/>
      <c r="DE77" s="56"/>
      <c r="DF77" s="56"/>
      <c r="DG77" s="56"/>
      <c r="DH77" s="56"/>
      <c r="DI77" s="56"/>
      <c r="DJ77" s="56"/>
      <c r="DK77" s="56"/>
      <c r="DL77" s="56"/>
      <c r="DM77" s="56"/>
      <c r="DN77" s="56"/>
      <c r="DO77" s="56"/>
      <c r="DP77" s="56"/>
      <c r="DQ77" s="56"/>
      <c r="DR77" s="56"/>
      <c r="DS77" s="56"/>
    </row>
    <row r="78" spans="1:123" s="5" customFormat="1" ht="31.2" customHeight="1" x14ac:dyDescent="0.25">
      <c r="A78" s="8"/>
      <c r="B78" s="56"/>
      <c r="C78" s="57"/>
      <c r="D78" s="16" t="s">
        <v>27</v>
      </c>
      <c r="E78" s="15" t="s">
        <v>73</v>
      </c>
      <c r="F78" s="58" t="s">
        <v>20</v>
      </c>
      <c r="G78" s="58">
        <v>1631.7</v>
      </c>
      <c r="H78" s="7"/>
      <c r="I78" s="55">
        <f>G78*H78</f>
        <v>0</v>
      </c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  <c r="CG78" s="56"/>
      <c r="CH78" s="56"/>
      <c r="CI78" s="56"/>
      <c r="CJ78" s="56"/>
      <c r="CK78" s="56"/>
      <c r="CL78" s="56"/>
      <c r="CM78" s="56"/>
      <c r="CN78" s="56"/>
      <c r="CO78" s="56"/>
      <c r="CP78" s="56"/>
      <c r="CQ78" s="56"/>
      <c r="CR78" s="56"/>
      <c r="CS78" s="56"/>
      <c r="CT78" s="56"/>
      <c r="CU78" s="56"/>
      <c r="CV78" s="56"/>
      <c r="CW78" s="56"/>
      <c r="CX78" s="56"/>
      <c r="CY78" s="56"/>
      <c r="CZ78" s="56"/>
      <c r="DA78" s="56"/>
      <c r="DB78" s="56"/>
      <c r="DC78" s="56"/>
      <c r="DD78" s="56"/>
      <c r="DE78" s="56"/>
      <c r="DF78" s="56"/>
      <c r="DG78" s="56"/>
      <c r="DH78" s="56"/>
      <c r="DI78" s="56"/>
      <c r="DJ78" s="56"/>
      <c r="DK78" s="56"/>
      <c r="DL78" s="56"/>
      <c r="DM78" s="56"/>
      <c r="DN78" s="56"/>
      <c r="DO78" s="56"/>
      <c r="DP78" s="56"/>
      <c r="DQ78" s="56"/>
      <c r="DR78" s="56"/>
      <c r="DS78" s="56"/>
    </row>
    <row r="79" spans="1:123" s="5" customFormat="1" ht="13.5" customHeight="1" x14ac:dyDescent="0.25">
      <c r="A79" s="8"/>
      <c r="B79" s="56"/>
      <c r="C79" s="57"/>
      <c r="D79" s="58"/>
      <c r="E79" s="15"/>
      <c r="F79" s="58"/>
      <c r="G79" s="58"/>
      <c r="H79" s="92"/>
      <c r="I79" s="55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56"/>
      <c r="BP79" s="56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  <c r="CG79" s="56"/>
      <c r="CH79" s="56"/>
      <c r="CI79" s="56"/>
      <c r="CJ79" s="56"/>
      <c r="CK79" s="56"/>
      <c r="CL79" s="56"/>
      <c r="CM79" s="56"/>
      <c r="CN79" s="56"/>
      <c r="CO79" s="56"/>
      <c r="CP79" s="56"/>
      <c r="CQ79" s="56"/>
      <c r="CR79" s="56"/>
      <c r="CS79" s="56"/>
      <c r="CT79" s="56"/>
      <c r="CU79" s="56"/>
      <c r="CV79" s="56"/>
      <c r="CW79" s="56"/>
      <c r="CX79" s="56"/>
      <c r="CY79" s="56"/>
      <c r="CZ79" s="56"/>
      <c r="DA79" s="56"/>
      <c r="DB79" s="56"/>
      <c r="DC79" s="56"/>
      <c r="DD79" s="56"/>
      <c r="DE79" s="56"/>
      <c r="DF79" s="56"/>
      <c r="DG79" s="56"/>
      <c r="DH79" s="56"/>
      <c r="DI79" s="56"/>
      <c r="DJ79" s="56"/>
      <c r="DK79" s="56"/>
      <c r="DL79" s="56"/>
      <c r="DM79" s="56"/>
      <c r="DN79" s="56"/>
      <c r="DO79" s="56"/>
      <c r="DP79" s="56"/>
      <c r="DQ79" s="56"/>
      <c r="DR79" s="56"/>
      <c r="DS79" s="56"/>
    </row>
    <row r="80" spans="1:123" ht="26.4" x14ac:dyDescent="0.25">
      <c r="A80" s="8">
        <v>22112</v>
      </c>
      <c r="D80" s="16" t="s">
        <v>24</v>
      </c>
      <c r="E80" s="15" t="s">
        <v>25</v>
      </c>
      <c r="F80" s="16" t="s">
        <v>19</v>
      </c>
      <c r="G80" s="16">
        <v>7770</v>
      </c>
      <c r="H80" s="7"/>
      <c r="I80" s="17">
        <f>G80*H80</f>
        <v>0</v>
      </c>
    </row>
    <row r="81" spans="1:123" ht="13.2" x14ac:dyDescent="0.25">
      <c r="H81" s="7"/>
    </row>
    <row r="82" spans="1:123" ht="39.6" x14ac:dyDescent="0.25">
      <c r="D82" s="16" t="s">
        <v>96</v>
      </c>
      <c r="E82" s="15" t="s">
        <v>95</v>
      </c>
      <c r="F82" s="16" t="s">
        <v>19</v>
      </c>
      <c r="G82" s="16">
        <v>7770</v>
      </c>
      <c r="H82" s="7"/>
      <c r="I82" s="17">
        <f>G82*H82</f>
        <v>0</v>
      </c>
    </row>
    <row r="83" spans="1:123" s="5" customFormat="1" ht="13.5" customHeight="1" x14ac:dyDescent="0.25">
      <c r="A83" s="8"/>
      <c r="B83" s="56"/>
      <c r="C83" s="57"/>
      <c r="D83" s="58"/>
      <c r="E83" s="15"/>
      <c r="F83" s="58"/>
      <c r="G83" s="58"/>
      <c r="H83" s="92"/>
      <c r="I83" s="55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6"/>
      <c r="AO83" s="56"/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56"/>
      <c r="BI83" s="56"/>
      <c r="BJ83" s="56"/>
      <c r="BK83" s="56"/>
      <c r="BL83" s="56"/>
      <c r="BM83" s="56"/>
      <c r="BN83" s="56"/>
      <c r="BO83" s="56"/>
      <c r="BP83" s="56"/>
      <c r="BQ83" s="56"/>
      <c r="BR83" s="56"/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56"/>
      <c r="CG83" s="56"/>
      <c r="CH83" s="56"/>
      <c r="CI83" s="56"/>
      <c r="CJ83" s="56"/>
      <c r="CK83" s="56"/>
      <c r="CL83" s="56"/>
      <c r="CM83" s="56"/>
      <c r="CN83" s="56"/>
      <c r="CO83" s="56"/>
      <c r="CP83" s="56"/>
      <c r="CQ83" s="56"/>
      <c r="CR83" s="56"/>
      <c r="CS83" s="56"/>
      <c r="CT83" s="56"/>
      <c r="CU83" s="56"/>
      <c r="CV83" s="56"/>
      <c r="CW83" s="56"/>
      <c r="CX83" s="56"/>
      <c r="CY83" s="56"/>
      <c r="CZ83" s="56"/>
      <c r="DA83" s="56"/>
      <c r="DB83" s="56"/>
      <c r="DC83" s="56"/>
      <c r="DD83" s="56"/>
      <c r="DE83" s="56"/>
      <c r="DF83" s="56"/>
      <c r="DG83" s="56"/>
      <c r="DH83" s="56"/>
      <c r="DI83" s="56"/>
      <c r="DJ83" s="56"/>
      <c r="DK83" s="56"/>
      <c r="DL83" s="56"/>
      <c r="DM83" s="56"/>
      <c r="DN83" s="56"/>
      <c r="DO83" s="56"/>
      <c r="DP83" s="56"/>
      <c r="DQ83" s="56"/>
      <c r="DR83" s="56"/>
      <c r="DS83" s="56"/>
    </row>
    <row r="84" spans="1:123" ht="107.25" customHeight="1" x14ac:dyDescent="0.25">
      <c r="D84" s="16" t="s">
        <v>28</v>
      </c>
      <c r="E84" s="15" t="s">
        <v>32</v>
      </c>
      <c r="F84" s="16" t="s">
        <v>20</v>
      </c>
      <c r="G84" s="16">
        <v>1561.4</v>
      </c>
      <c r="H84" s="7"/>
      <c r="I84" s="17">
        <f>G84*H84</f>
        <v>0</v>
      </c>
    </row>
    <row r="85" spans="1:123" s="5" customFormat="1" ht="13.5" customHeight="1" x14ac:dyDescent="0.25">
      <c r="A85" s="8"/>
      <c r="B85" s="56"/>
      <c r="C85" s="57"/>
      <c r="D85" s="58"/>
      <c r="E85" s="15"/>
      <c r="F85" s="58"/>
      <c r="G85" s="58"/>
      <c r="H85" s="92"/>
      <c r="I85" s="55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56"/>
      <c r="BN85" s="56"/>
      <c r="BO85" s="56"/>
      <c r="BP85" s="56"/>
      <c r="BQ85" s="56"/>
      <c r="BR85" s="56"/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  <c r="CG85" s="56"/>
      <c r="CH85" s="56"/>
      <c r="CI85" s="56"/>
      <c r="CJ85" s="56"/>
      <c r="CK85" s="56"/>
      <c r="CL85" s="56"/>
      <c r="CM85" s="56"/>
      <c r="CN85" s="56"/>
      <c r="CO85" s="56"/>
      <c r="CP85" s="56"/>
      <c r="CQ85" s="56"/>
      <c r="CR85" s="56"/>
      <c r="CS85" s="56"/>
      <c r="CT85" s="56"/>
      <c r="CU85" s="56"/>
      <c r="CV85" s="56"/>
      <c r="CW85" s="56"/>
      <c r="CX85" s="56"/>
      <c r="CY85" s="56"/>
      <c r="CZ85" s="56"/>
      <c r="DA85" s="56"/>
      <c r="DB85" s="56"/>
      <c r="DC85" s="56"/>
      <c r="DD85" s="56"/>
      <c r="DE85" s="56"/>
      <c r="DF85" s="56"/>
      <c r="DG85" s="56"/>
      <c r="DH85" s="56"/>
      <c r="DI85" s="56"/>
      <c r="DJ85" s="56"/>
      <c r="DK85" s="56"/>
      <c r="DL85" s="56"/>
      <c r="DM85" s="56"/>
      <c r="DN85" s="56"/>
      <c r="DO85" s="56"/>
      <c r="DP85" s="56"/>
      <c r="DQ85" s="56"/>
      <c r="DR85" s="56"/>
      <c r="DS85" s="56"/>
    </row>
    <row r="86" spans="1:123" s="5" customFormat="1" ht="55.5" customHeight="1" x14ac:dyDescent="0.25">
      <c r="A86" s="8"/>
      <c r="B86" s="56"/>
      <c r="C86" s="57"/>
      <c r="D86" s="16" t="s">
        <v>22</v>
      </c>
      <c r="E86" s="15" t="s">
        <v>31</v>
      </c>
      <c r="F86" s="16" t="s">
        <v>20</v>
      </c>
      <c r="G86" s="58">
        <v>3885</v>
      </c>
      <c r="H86" s="7"/>
      <c r="I86" s="55">
        <f>G86*H86</f>
        <v>0</v>
      </c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6"/>
      <c r="BM86" s="56"/>
      <c r="BN86" s="56"/>
      <c r="BO86" s="56"/>
      <c r="BP86" s="56"/>
      <c r="BQ86" s="56"/>
      <c r="BR86" s="56"/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  <c r="CG86" s="56"/>
      <c r="CH86" s="56"/>
      <c r="CI86" s="56"/>
      <c r="CJ86" s="56"/>
      <c r="CK86" s="56"/>
      <c r="CL86" s="56"/>
      <c r="CM86" s="56"/>
      <c r="CN86" s="56"/>
      <c r="CO86" s="56"/>
      <c r="CP86" s="56"/>
      <c r="CQ86" s="56"/>
      <c r="CR86" s="56"/>
      <c r="CS86" s="56"/>
      <c r="CT86" s="56"/>
      <c r="CU86" s="56"/>
      <c r="CV86" s="56"/>
      <c r="CW86" s="56"/>
      <c r="CX86" s="56"/>
      <c r="CY86" s="56"/>
      <c r="CZ86" s="56"/>
      <c r="DA86" s="56"/>
      <c r="DB86" s="56"/>
      <c r="DC86" s="56"/>
      <c r="DD86" s="56"/>
      <c r="DE86" s="56"/>
      <c r="DF86" s="56"/>
      <c r="DG86" s="56"/>
      <c r="DH86" s="56"/>
      <c r="DI86" s="56"/>
      <c r="DJ86" s="56"/>
      <c r="DK86" s="56"/>
      <c r="DL86" s="56"/>
      <c r="DM86" s="56"/>
      <c r="DN86" s="56"/>
      <c r="DO86" s="56"/>
      <c r="DP86" s="56"/>
      <c r="DQ86" s="56"/>
      <c r="DR86" s="56"/>
      <c r="DS86" s="56"/>
    </row>
    <row r="87" spans="1:123" s="5" customFormat="1" ht="13.5" customHeight="1" x14ac:dyDescent="0.25">
      <c r="A87" s="8"/>
      <c r="B87" s="56"/>
      <c r="C87" s="57"/>
      <c r="D87" s="58"/>
      <c r="E87" s="15"/>
      <c r="F87" s="58"/>
      <c r="G87" s="58"/>
      <c r="H87" s="92"/>
      <c r="I87" s="55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/>
      <c r="CH87" s="56"/>
      <c r="CI87" s="56"/>
      <c r="CJ87" s="56"/>
      <c r="CK87" s="56"/>
      <c r="CL87" s="56"/>
      <c r="CM87" s="56"/>
      <c r="CN87" s="56"/>
      <c r="CO87" s="56"/>
      <c r="CP87" s="56"/>
      <c r="CQ87" s="56"/>
      <c r="CR87" s="56"/>
      <c r="CS87" s="56"/>
      <c r="CT87" s="56"/>
      <c r="CU87" s="56"/>
      <c r="CV87" s="56"/>
      <c r="CW87" s="56"/>
      <c r="CX87" s="56"/>
      <c r="CY87" s="56"/>
      <c r="CZ87" s="56"/>
      <c r="DA87" s="56"/>
      <c r="DB87" s="56"/>
      <c r="DC87" s="56"/>
      <c r="DD87" s="56"/>
      <c r="DE87" s="56"/>
      <c r="DF87" s="56"/>
      <c r="DG87" s="56"/>
      <c r="DH87" s="56"/>
      <c r="DI87" s="56"/>
      <c r="DJ87" s="56"/>
      <c r="DK87" s="56"/>
      <c r="DL87" s="56"/>
      <c r="DM87" s="56"/>
      <c r="DN87" s="56"/>
      <c r="DO87" s="56"/>
      <c r="DP87" s="56"/>
      <c r="DQ87" s="56"/>
      <c r="DR87" s="56"/>
      <c r="DS87" s="56"/>
    </row>
    <row r="88" spans="1:123" s="5" customFormat="1" ht="43.2" customHeight="1" x14ac:dyDescent="0.25">
      <c r="A88" s="8"/>
      <c r="B88" s="56"/>
      <c r="C88" s="57"/>
      <c r="D88" s="16" t="s">
        <v>46</v>
      </c>
      <c r="E88" s="54" t="s">
        <v>67</v>
      </c>
      <c r="F88" s="16" t="s">
        <v>19</v>
      </c>
      <c r="G88" s="66">
        <v>1850</v>
      </c>
      <c r="H88" s="7"/>
      <c r="I88" s="17">
        <f t="shared" ref="I88" si="0">G88*H88</f>
        <v>0</v>
      </c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56"/>
      <c r="AR88" s="56"/>
      <c r="AS88" s="56"/>
      <c r="AT88" s="56"/>
      <c r="AU88" s="56"/>
      <c r="AV88" s="56"/>
      <c r="AW88" s="56"/>
      <c r="AX88" s="56"/>
      <c r="AY88" s="56"/>
      <c r="AZ88" s="56"/>
      <c r="BA88" s="56"/>
      <c r="BB88" s="56"/>
      <c r="BC88" s="56"/>
      <c r="BD88" s="56"/>
      <c r="BE88" s="56"/>
      <c r="BF88" s="56"/>
      <c r="BG88" s="56"/>
      <c r="BH88" s="56"/>
      <c r="BI88" s="56"/>
      <c r="BJ88" s="56"/>
      <c r="BK88" s="56"/>
      <c r="BL88" s="56"/>
      <c r="BM88" s="56"/>
      <c r="BN88" s="56"/>
      <c r="BO88" s="56"/>
      <c r="BP88" s="56"/>
      <c r="BQ88" s="56"/>
      <c r="BR88" s="56"/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56"/>
      <c r="CF88" s="56"/>
      <c r="CG88" s="56"/>
      <c r="CH88" s="56"/>
      <c r="CI88" s="56"/>
      <c r="CJ88" s="56"/>
      <c r="CK88" s="56"/>
      <c r="CL88" s="56"/>
      <c r="CM88" s="56"/>
      <c r="CN88" s="56"/>
      <c r="CO88" s="56"/>
      <c r="CP88" s="56"/>
      <c r="CQ88" s="56"/>
      <c r="CR88" s="56"/>
      <c r="CS88" s="56"/>
      <c r="CT88" s="56"/>
      <c r="CU88" s="56"/>
      <c r="CV88" s="56"/>
      <c r="CW88" s="56"/>
      <c r="CX88" s="56"/>
      <c r="CY88" s="56"/>
      <c r="CZ88" s="56"/>
      <c r="DA88" s="56"/>
      <c r="DB88" s="56"/>
      <c r="DC88" s="56"/>
      <c r="DD88" s="56"/>
      <c r="DE88" s="56"/>
      <c r="DF88" s="56"/>
      <c r="DG88" s="56"/>
      <c r="DH88" s="56"/>
      <c r="DI88" s="56"/>
      <c r="DJ88" s="56"/>
      <c r="DK88" s="56"/>
      <c r="DL88" s="56"/>
      <c r="DM88" s="56"/>
      <c r="DN88" s="56"/>
      <c r="DO88" s="56"/>
      <c r="DP88" s="56"/>
      <c r="DQ88" s="56"/>
      <c r="DR88" s="56"/>
      <c r="DS88" s="56"/>
    </row>
    <row r="89" spans="1:123" s="5" customFormat="1" ht="13.5" customHeight="1" x14ac:dyDescent="0.25">
      <c r="A89" s="8"/>
      <c r="B89" s="56"/>
      <c r="C89" s="57"/>
      <c r="D89" s="58"/>
      <c r="E89" s="15"/>
      <c r="F89" s="58"/>
      <c r="G89" s="58"/>
      <c r="H89" s="92"/>
      <c r="I89" s="55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/>
      <c r="BO89" s="56"/>
      <c r="BP89" s="56"/>
      <c r="BQ89" s="56"/>
      <c r="BR89" s="56"/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  <c r="CG89" s="56"/>
      <c r="CH89" s="56"/>
      <c r="CI89" s="56"/>
      <c r="CJ89" s="56"/>
      <c r="CK89" s="56"/>
      <c r="CL89" s="56"/>
      <c r="CM89" s="56"/>
      <c r="CN89" s="56"/>
      <c r="CO89" s="56"/>
      <c r="CP89" s="56"/>
      <c r="CQ89" s="56"/>
      <c r="CR89" s="56"/>
      <c r="CS89" s="56"/>
      <c r="CT89" s="56"/>
      <c r="CU89" s="56"/>
      <c r="CV89" s="56"/>
      <c r="CW89" s="56"/>
      <c r="CX89" s="56"/>
      <c r="CY89" s="56"/>
      <c r="CZ89" s="56"/>
      <c r="DA89" s="56"/>
      <c r="DB89" s="56"/>
      <c r="DC89" s="56"/>
      <c r="DD89" s="56"/>
      <c r="DE89" s="56"/>
      <c r="DF89" s="56"/>
      <c r="DG89" s="56"/>
      <c r="DH89" s="56"/>
      <c r="DI89" s="56"/>
      <c r="DJ89" s="56"/>
      <c r="DK89" s="56"/>
      <c r="DL89" s="56"/>
      <c r="DM89" s="56"/>
      <c r="DN89" s="56"/>
      <c r="DO89" s="56"/>
      <c r="DP89" s="56"/>
      <c r="DQ89" s="56"/>
      <c r="DR89" s="56"/>
      <c r="DS89" s="56"/>
    </row>
    <row r="90" spans="1:123" s="5" customFormat="1" ht="25.5" customHeight="1" x14ac:dyDescent="0.25">
      <c r="A90" s="8"/>
      <c r="B90" s="56"/>
      <c r="C90" s="57"/>
      <c r="D90" s="16" t="s">
        <v>47</v>
      </c>
      <c r="E90" s="67" t="s">
        <v>48</v>
      </c>
      <c r="F90" s="16" t="s">
        <v>19</v>
      </c>
      <c r="G90" s="66">
        <v>1850</v>
      </c>
      <c r="H90" s="7"/>
      <c r="I90" s="17">
        <f t="shared" ref="I90" si="1">G90*H90</f>
        <v>0</v>
      </c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56"/>
      <c r="AU90" s="56"/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/>
      <c r="BO90" s="56"/>
      <c r="BP90" s="56"/>
      <c r="BQ90" s="56"/>
      <c r="BR90" s="56"/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  <c r="CG90" s="56"/>
      <c r="CH90" s="56"/>
      <c r="CI90" s="56"/>
      <c r="CJ90" s="56"/>
      <c r="CK90" s="56"/>
      <c r="CL90" s="56"/>
      <c r="CM90" s="56"/>
      <c r="CN90" s="56"/>
      <c r="CO90" s="56"/>
      <c r="CP90" s="56"/>
      <c r="CQ90" s="56"/>
      <c r="CR90" s="56"/>
      <c r="CS90" s="56"/>
      <c r="CT90" s="56"/>
      <c r="CU90" s="56"/>
      <c r="CV90" s="56"/>
      <c r="CW90" s="56"/>
      <c r="CX90" s="56"/>
      <c r="CY90" s="56"/>
      <c r="CZ90" s="56"/>
      <c r="DA90" s="56"/>
      <c r="DB90" s="56"/>
      <c r="DC90" s="56"/>
      <c r="DD90" s="56"/>
      <c r="DE90" s="56"/>
      <c r="DF90" s="56"/>
      <c r="DG90" s="56"/>
      <c r="DH90" s="56"/>
      <c r="DI90" s="56"/>
      <c r="DJ90" s="56"/>
      <c r="DK90" s="56"/>
      <c r="DL90" s="56"/>
      <c r="DM90" s="56"/>
      <c r="DN90" s="56"/>
      <c r="DO90" s="56"/>
      <c r="DP90" s="56"/>
      <c r="DQ90" s="56"/>
      <c r="DR90" s="56"/>
      <c r="DS90" s="56"/>
    </row>
    <row r="91" spans="1:123" s="5" customFormat="1" ht="13.5" customHeight="1" x14ac:dyDescent="0.25">
      <c r="A91" s="8"/>
      <c r="B91" s="56"/>
      <c r="C91" s="57"/>
      <c r="D91" s="58"/>
      <c r="E91" s="15"/>
      <c r="F91" s="58"/>
      <c r="G91" s="58"/>
      <c r="H91" s="92"/>
      <c r="I91" s="55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/>
      <c r="CH91" s="56"/>
      <c r="CI91" s="56"/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/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/>
      <c r="DK91" s="56"/>
      <c r="DL91" s="56"/>
      <c r="DM91" s="56"/>
      <c r="DN91" s="56"/>
      <c r="DO91" s="56"/>
      <c r="DP91" s="56"/>
      <c r="DQ91" s="56"/>
      <c r="DR91" s="56"/>
      <c r="DS91" s="56"/>
    </row>
    <row r="92" spans="1:123" s="5" customFormat="1" ht="39.6" x14ac:dyDescent="0.25">
      <c r="A92" s="8"/>
      <c r="B92" s="56"/>
      <c r="C92" s="57"/>
      <c r="D92" s="16" t="s">
        <v>43</v>
      </c>
      <c r="E92" s="54" t="s">
        <v>65</v>
      </c>
      <c r="F92" s="16" t="s">
        <v>20</v>
      </c>
      <c r="G92" s="68">
        <v>7000.4</v>
      </c>
      <c r="H92" s="7"/>
      <c r="I92" s="17">
        <f>G92*H92</f>
        <v>0</v>
      </c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/>
      <c r="AK92" s="56"/>
      <c r="AL92" s="56"/>
      <c r="AM92" s="56"/>
      <c r="AN92" s="56"/>
      <c r="AO92" s="56"/>
      <c r="AP92" s="56"/>
      <c r="AQ92" s="56"/>
      <c r="AR92" s="56"/>
      <c r="AS92" s="56"/>
      <c r="AT92" s="56"/>
      <c r="AU92" s="56"/>
      <c r="AV92" s="56"/>
      <c r="AW92" s="56"/>
      <c r="AX92" s="56"/>
      <c r="AY92" s="56"/>
      <c r="AZ92" s="56"/>
      <c r="BA92" s="56"/>
      <c r="BB92" s="56"/>
      <c r="BC92" s="56"/>
      <c r="BD92" s="56"/>
      <c r="BE92" s="56"/>
      <c r="BF92" s="56"/>
      <c r="BG92" s="56"/>
      <c r="BH92" s="56"/>
      <c r="BI92" s="56"/>
      <c r="BJ92" s="56"/>
      <c r="BK92" s="56"/>
      <c r="BL92" s="56"/>
      <c r="BM92" s="56"/>
      <c r="BN92" s="56"/>
      <c r="BO92" s="56"/>
      <c r="BP92" s="56"/>
      <c r="BQ92" s="56"/>
      <c r="BR92" s="56"/>
      <c r="BS92" s="56"/>
      <c r="BT92" s="56"/>
      <c r="BU92" s="56"/>
      <c r="BV92" s="56"/>
      <c r="BW92" s="56"/>
      <c r="BX92" s="56"/>
      <c r="BY92" s="56"/>
      <c r="BZ92" s="56"/>
      <c r="CA92" s="56"/>
      <c r="CB92" s="56"/>
      <c r="CC92" s="56"/>
      <c r="CD92" s="56"/>
      <c r="CE92" s="56"/>
      <c r="CF92" s="56"/>
      <c r="CG92" s="56"/>
      <c r="CH92" s="56"/>
      <c r="CI92" s="56"/>
      <c r="CJ92" s="56"/>
      <c r="CK92" s="56"/>
      <c r="CL92" s="56"/>
      <c r="CM92" s="56"/>
      <c r="CN92" s="56"/>
      <c r="CO92" s="56"/>
      <c r="CP92" s="56"/>
      <c r="CQ92" s="56"/>
      <c r="CR92" s="56"/>
      <c r="CS92" s="56"/>
      <c r="CT92" s="56"/>
      <c r="CU92" s="56"/>
      <c r="CV92" s="56"/>
      <c r="CW92" s="56"/>
      <c r="CX92" s="56"/>
      <c r="CY92" s="56"/>
      <c r="CZ92" s="56"/>
      <c r="DA92" s="56"/>
      <c r="DB92" s="56"/>
      <c r="DC92" s="56"/>
      <c r="DD92" s="56"/>
      <c r="DE92" s="56"/>
      <c r="DF92" s="56"/>
      <c r="DG92" s="56"/>
      <c r="DH92" s="56"/>
      <c r="DI92" s="56"/>
      <c r="DJ92" s="56"/>
      <c r="DK92" s="56"/>
      <c r="DL92" s="56"/>
      <c r="DM92" s="56"/>
      <c r="DN92" s="56"/>
      <c r="DO92" s="56"/>
      <c r="DP92" s="56"/>
      <c r="DQ92" s="56"/>
      <c r="DR92" s="56"/>
      <c r="DS92" s="56"/>
    </row>
    <row r="93" spans="1:123" s="5" customFormat="1" ht="13.5" customHeight="1" x14ac:dyDescent="0.25">
      <c r="A93" s="8"/>
      <c r="B93" s="56"/>
      <c r="C93" s="57"/>
      <c r="D93" s="58"/>
      <c r="E93" s="15"/>
      <c r="F93" s="58"/>
      <c r="G93" s="58"/>
      <c r="H93" s="92"/>
      <c r="I93" s="55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/>
      <c r="BO93" s="56"/>
      <c r="BP93" s="56"/>
      <c r="BQ93" s="56"/>
      <c r="BR93" s="56"/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6"/>
      <c r="CG93" s="56"/>
      <c r="CH93" s="56"/>
      <c r="CI93" s="56"/>
      <c r="CJ93" s="56"/>
      <c r="CK93" s="56"/>
      <c r="CL93" s="56"/>
      <c r="CM93" s="56"/>
      <c r="CN93" s="56"/>
      <c r="CO93" s="56"/>
      <c r="CP93" s="56"/>
      <c r="CQ93" s="56"/>
      <c r="CR93" s="56"/>
      <c r="CS93" s="56"/>
      <c r="CT93" s="56"/>
      <c r="CU93" s="56"/>
      <c r="CV93" s="56"/>
      <c r="CW93" s="56"/>
      <c r="CX93" s="56"/>
      <c r="CY93" s="56"/>
      <c r="CZ93" s="56"/>
      <c r="DA93" s="56"/>
      <c r="DB93" s="56"/>
      <c r="DC93" s="56"/>
      <c r="DD93" s="56"/>
      <c r="DE93" s="56"/>
      <c r="DF93" s="56"/>
      <c r="DG93" s="56"/>
      <c r="DH93" s="56"/>
      <c r="DI93" s="56"/>
      <c r="DJ93" s="56"/>
      <c r="DK93" s="56"/>
      <c r="DL93" s="56"/>
      <c r="DM93" s="56"/>
      <c r="DN93" s="56"/>
      <c r="DO93" s="56"/>
      <c r="DP93" s="56"/>
      <c r="DQ93" s="56"/>
      <c r="DR93" s="56"/>
      <c r="DS93" s="56"/>
    </row>
    <row r="94" spans="1:123" s="5" customFormat="1" ht="42" customHeight="1" x14ac:dyDescent="0.25">
      <c r="A94" s="8"/>
      <c r="B94" s="56"/>
      <c r="C94" s="57"/>
      <c r="D94" s="16" t="s">
        <v>41</v>
      </c>
      <c r="E94" s="54" t="s">
        <v>42</v>
      </c>
      <c r="F94" s="16" t="s">
        <v>20</v>
      </c>
      <c r="G94" s="66">
        <v>5368.7</v>
      </c>
      <c r="H94" s="7"/>
      <c r="I94" s="17">
        <f>G94*H94</f>
        <v>0</v>
      </c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56"/>
      <c r="AO94" s="56"/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56"/>
      <c r="BI94" s="56"/>
      <c r="BJ94" s="56"/>
      <c r="BK94" s="56"/>
      <c r="BL94" s="56"/>
      <c r="BM94" s="56"/>
      <c r="BN94" s="56"/>
      <c r="BO94" s="56"/>
      <c r="BP94" s="56"/>
      <c r="BQ94" s="56"/>
      <c r="BR94" s="56"/>
      <c r="BS94" s="56"/>
      <c r="BT94" s="56"/>
      <c r="BU94" s="56"/>
      <c r="BV94" s="56"/>
      <c r="BW94" s="56"/>
      <c r="BX94" s="56"/>
      <c r="BY94" s="56"/>
      <c r="BZ94" s="56"/>
      <c r="CA94" s="56"/>
      <c r="CB94" s="56"/>
      <c r="CC94" s="56"/>
      <c r="CD94" s="56"/>
      <c r="CE94" s="56"/>
      <c r="CF94" s="56"/>
      <c r="CG94" s="56"/>
      <c r="CH94" s="56"/>
      <c r="CI94" s="56"/>
      <c r="CJ94" s="56"/>
      <c r="CK94" s="56"/>
      <c r="CL94" s="56"/>
      <c r="CM94" s="56"/>
      <c r="CN94" s="56"/>
      <c r="CO94" s="56"/>
      <c r="CP94" s="56"/>
      <c r="CQ94" s="56"/>
      <c r="CR94" s="56"/>
      <c r="CS94" s="56"/>
      <c r="CT94" s="56"/>
      <c r="CU94" s="56"/>
      <c r="CV94" s="56"/>
      <c r="CW94" s="56"/>
      <c r="CX94" s="56"/>
      <c r="CY94" s="56"/>
      <c r="CZ94" s="56"/>
      <c r="DA94" s="56"/>
      <c r="DB94" s="56"/>
      <c r="DC94" s="56"/>
      <c r="DD94" s="56"/>
      <c r="DE94" s="56"/>
      <c r="DF94" s="56"/>
      <c r="DG94" s="56"/>
      <c r="DH94" s="56"/>
      <c r="DI94" s="56"/>
      <c r="DJ94" s="56"/>
      <c r="DK94" s="56"/>
      <c r="DL94" s="56"/>
      <c r="DM94" s="56"/>
      <c r="DN94" s="56"/>
      <c r="DO94" s="56"/>
      <c r="DP94" s="56"/>
      <c r="DQ94" s="56"/>
      <c r="DR94" s="56"/>
      <c r="DS94" s="56"/>
    </row>
    <row r="95" spans="1:123" s="5" customFormat="1" ht="13.5" customHeight="1" x14ac:dyDescent="0.25">
      <c r="A95" s="8"/>
      <c r="B95" s="56"/>
      <c r="C95" s="57"/>
      <c r="D95" s="58"/>
      <c r="E95" s="15"/>
      <c r="F95" s="58"/>
      <c r="G95" s="58"/>
      <c r="H95" s="92"/>
      <c r="I95" s="55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  <c r="AQ95" s="56"/>
      <c r="AR95" s="56"/>
      <c r="AS95" s="56"/>
      <c r="AT95" s="56"/>
      <c r="AU95" s="56"/>
      <c r="AV95" s="56"/>
      <c r="AW95" s="56"/>
      <c r="AX95" s="56"/>
      <c r="AY95" s="56"/>
      <c r="AZ95" s="56"/>
      <c r="BA95" s="56"/>
      <c r="BB95" s="56"/>
      <c r="BC95" s="56"/>
      <c r="BD95" s="56"/>
      <c r="BE95" s="56"/>
      <c r="BF95" s="56"/>
      <c r="BG95" s="56"/>
      <c r="BH95" s="56"/>
      <c r="BI95" s="56"/>
      <c r="BJ95" s="56"/>
      <c r="BK95" s="56"/>
      <c r="BL95" s="56"/>
      <c r="BM95" s="56"/>
      <c r="BN95" s="56"/>
      <c r="BO95" s="56"/>
      <c r="BP95" s="56"/>
      <c r="BQ95" s="56"/>
      <c r="BR95" s="56"/>
      <c r="BS95" s="56"/>
      <c r="BT95" s="56"/>
      <c r="BU95" s="56"/>
      <c r="BV95" s="56"/>
      <c r="BW95" s="56"/>
      <c r="BX95" s="56"/>
      <c r="BY95" s="56"/>
      <c r="BZ95" s="56"/>
      <c r="CA95" s="56"/>
      <c r="CB95" s="56"/>
      <c r="CC95" s="56"/>
      <c r="CD95" s="56"/>
      <c r="CE95" s="56"/>
      <c r="CF95" s="56"/>
      <c r="CG95" s="56"/>
      <c r="CH95" s="56"/>
      <c r="CI95" s="56"/>
      <c r="CJ95" s="56"/>
      <c r="CK95" s="56"/>
      <c r="CL95" s="56"/>
      <c r="CM95" s="56"/>
      <c r="CN95" s="56"/>
      <c r="CO95" s="56"/>
      <c r="CP95" s="56"/>
      <c r="CQ95" s="56"/>
      <c r="CR95" s="56"/>
      <c r="CS95" s="56"/>
      <c r="CT95" s="56"/>
      <c r="CU95" s="56"/>
      <c r="CV95" s="56"/>
      <c r="CW95" s="56"/>
      <c r="CX95" s="56"/>
      <c r="CY95" s="56"/>
      <c r="CZ95" s="56"/>
      <c r="DA95" s="56"/>
      <c r="DB95" s="56"/>
      <c r="DC95" s="56"/>
      <c r="DD95" s="56"/>
      <c r="DE95" s="56"/>
      <c r="DF95" s="56"/>
      <c r="DG95" s="56"/>
      <c r="DH95" s="56"/>
      <c r="DI95" s="56"/>
      <c r="DJ95" s="56"/>
      <c r="DK95" s="56"/>
      <c r="DL95" s="56"/>
      <c r="DM95" s="56"/>
      <c r="DN95" s="56"/>
      <c r="DO95" s="56"/>
      <c r="DP95" s="56"/>
      <c r="DQ95" s="56"/>
      <c r="DR95" s="56"/>
      <c r="DS95" s="56"/>
    </row>
    <row r="96" spans="1:123" s="2" customFormat="1" ht="26.4" x14ac:dyDescent="0.25">
      <c r="A96" s="29"/>
      <c r="B96" s="46"/>
      <c r="C96" s="47"/>
      <c r="D96" s="16" t="s">
        <v>41</v>
      </c>
      <c r="E96" s="54" t="s">
        <v>88</v>
      </c>
      <c r="F96" s="16" t="s">
        <v>20</v>
      </c>
      <c r="G96" s="66">
        <v>1631.7</v>
      </c>
      <c r="H96" s="7"/>
      <c r="I96" s="17">
        <f>G96*H96</f>
        <v>0</v>
      </c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A96" s="46"/>
      <c r="BB96" s="46"/>
      <c r="BC96" s="46"/>
      <c r="BD96" s="46"/>
      <c r="BE96" s="46"/>
      <c r="BF96" s="46"/>
      <c r="BG96" s="46"/>
      <c r="BH96" s="46"/>
      <c r="BI96" s="46"/>
      <c r="BJ96" s="46"/>
      <c r="BK96" s="46"/>
      <c r="BL96" s="46"/>
      <c r="BM96" s="46"/>
      <c r="BN96" s="46"/>
      <c r="BO96" s="46"/>
      <c r="BP96" s="46"/>
      <c r="BQ96" s="46"/>
      <c r="BR96" s="46"/>
      <c r="BS96" s="46"/>
      <c r="BT96" s="46"/>
      <c r="BU96" s="46"/>
      <c r="BV96" s="46"/>
      <c r="BW96" s="46"/>
      <c r="BX96" s="46"/>
      <c r="BY96" s="46"/>
      <c r="BZ96" s="46"/>
      <c r="CA96" s="46"/>
      <c r="CB96" s="46"/>
      <c r="CC96" s="46"/>
      <c r="CD96" s="46"/>
      <c r="CE96" s="46"/>
      <c r="CF96" s="46"/>
      <c r="CG96" s="46"/>
      <c r="CH96" s="46"/>
      <c r="CI96" s="46"/>
      <c r="CJ96" s="46"/>
      <c r="CK96" s="46"/>
      <c r="CL96" s="46"/>
      <c r="CM96" s="46"/>
      <c r="CN96" s="46"/>
      <c r="CO96" s="46"/>
      <c r="CP96" s="46"/>
      <c r="CQ96" s="46"/>
      <c r="CR96" s="46"/>
      <c r="CS96" s="46"/>
      <c r="CT96" s="46"/>
      <c r="CU96" s="46"/>
      <c r="CV96" s="46"/>
      <c r="CW96" s="46"/>
      <c r="CX96" s="46"/>
      <c r="CY96" s="46"/>
      <c r="CZ96" s="46"/>
      <c r="DA96" s="46"/>
      <c r="DB96" s="46"/>
      <c r="DC96" s="46"/>
      <c r="DD96" s="46"/>
      <c r="DE96" s="46"/>
      <c r="DF96" s="46"/>
      <c r="DG96" s="46"/>
      <c r="DH96" s="46"/>
      <c r="DI96" s="46"/>
      <c r="DJ96" s="46"/>
      <c r="DK96" s="46"/>
      <c r="DL96" s="46"/>
      <c r="DM96" s="46"/>
      <c r="DN96" s="46"/>
      <c r="DO96" s="46"/>
      <c r="DP96" s="46"/>
      <c r="DQ96" s="46"/>
      <c r="DR96" s="46"/>
      <c r="DS96" s="46"/>
    </row>
    <row r="97" spans="1:123" ht="12.75" customHeight="1" thickBot="1" x14ac:dyDescent="0.3">
      <c r="E97" s="61" t="s">
        <v>1</v>
      </c>
      <c r="F97" s="62"/>
      <c r="G97" s="62"/>
      <c r="H97" s="94"/>
      <c r="I97" s="64">
        <f>SUM(I76:I96)</f>
        <v>0</v>
      </c>
    </row>
    <row r="98" spans="1:123" ht="12.75" customHeight="1" thickTop="1" x14ac:dyDescent="0.25">
      <c r="H98" s="7"/>
    </row>
    <row r="99" spans="1:123" s="1" customFormat="1" ht="3" customHeight="1" thickBot="1" x14ac:dyDescent="0.3">
      <c r="A99" s="42"/>
      <c r="B99" s="10"/>
      <c r="C99" s="10"/>
      <c r="D99" s="43"/>
      <c r="E99" s="44"/>
      <c r="F99" s="43" t="s">
        <v>6</v>
      </c>
      <c r="G99" s="43"/>
      <c r="H99" s="95"/>
      <c r="I99" s="45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</row>
    <row r="100" spans="1:123" s="1" customFormat="1" ht="12.75" customHeight="1" thickTop="1" x14ac:dyDescent="0.25">
      <c r="A100" s="42"/>
      <c r="B100" s="10"/>
      <c r="C100" s="10"/>
      <c r="D100" s="16"/>
      <c r="E100" s="15"/>
      <c r="F100" s="16"/>
      <c r="G100" s="16"/>
      <c r="H100" s="7"/>
      <c r="I100" s="17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</row>
    <row r="101" spans="1:123" s="2" customFormat="1" ht="12.75" customHeight="1" x14ac:dyDescent="0.25">
      <c r="A101" s="29">
        <v>3</v>
      </c>
      <c r="B101" s="46"/>
      <c r="C101" s="47"/>
      <c r="D101" s="48">
        <v>3</v>
      </c>
      <c r="E101" s="27" t="s">
        <v>8</v>
      </c>
      <c r="F101" s="48"/>
      <c r="G101" s="48"/>
      <c r="H101" s="96"/>
      <c r="I101" s="49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46"/>
      <c r="BB101" s="46"/>
      <c r="BC101" s="46"/>
      <c r="BD101" s="46"/>
      <c r="BE101" s="46"/>
      <c r="BF101" s="46"/>
      <c r="BG101" s="46"/>
      <c r="BH101" s="46"/>
      <c r="BI101" s="46"/>
      <c r="BJ101" s="46"/>
      <c r="BK101" s="46"/>
      <c r="BL101" s="46"/>
      <c r="BM101" s="46"/>
      <c r="BN101" s="46"/>
      <c r="BO101" s="46"/>
      <c r="BP101" s="46"/>
      <c r="BQ101" s="46"/>
      <c r="BR101" s="46"/>
      <c r="BS101" s="46"/>
      <c r="BT101" s="46"/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6"/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/>
      <c r="CR101" s="46"/>
      <c r="CS101" s="46"/>
      <c r="CT101" s="46"/>
      <c r="CU101" s="46"/>
      <c r="CV101" s="46"/>
      <c r="CW101" s="46"/>
      <c r="CX101" s="46"/>
      <c r="CY101" s="46"/>
      <c r="CZ101" s="46"/>
      <c r="DA101" s="46"/>
      <c r="DB101" s="46"/>
      <c r="DC101" s="46"/>
      <c r="DD101" s="46"/>
      <c r="DE101" s="46"/>
      <c r="DF101" s="46"/>
      <c r="DG101" s="46"/>
      <c r="DH101" s="46"/>
      <c r="DI101" s="46"/>
      <c r="DJ101" s="46"/>
      <c r="DK101" s="46"/>
      <c r="DL101" s="46"/>
      <c r="DM101" s="46"/>
      <c r="DN101" s="46"/>
      <c r="DO101" s="46"/>
      <c r="DP101" s="46"/>
      <c r="DQ101" s="46"/>
      <c r="DR101" s="46"/>
      <c r="DS101" s="46"/>
    </row>
    <row r="102" spans="1:123" s="2" customFormat="1" ht="12.75" customHeight="1" x14ac:dyDescent="0.25">
      <c r="A102" s="29"/>
      <c r="B102" s="46"/>
      <c r="C102" s="47"/>
      <c r="D102" s="50"/>
      <c r="E102" s="23"/>
      <c r="F102" s="50"/>
      <c r="G102" s="50"/>
      <c r="H102" s="98"/>
      <c r="I102" s="51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46"/>
      <c r="BB102" s="46"/>
      <c r="BC102" s="46"/>
      <c r="BD102" s="46"/>
      <c r="BE102" s="46"/>
      <c r="BF102" s="46"/>
      <c r="BG102" s="46"/>
      <c r="BH102" s="46"/>
      <c r="BI102" s="46"/>
      <c r="BJ102" s="46"/>
      <c r="BK102" s="46"/>
      <c r="BL102" s="46"/>
      <c r="BM102" s="46"/>
      <c r="BN102" s="46"/>
      <c r="BO102" s="46"/>
      <c r="BP102" s="46"/>
      <c r="BQ102" s="46"/>
      <c r="BR102" s="46"/>
      <c r="BS102" s="46"/>
      <c r="BT102" s="46"/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46"/>
      <c r="CG102" s="46"/>
      <c r="CH102" s="46"/>
      <c r="CI102" s="46"/>
      <c r="CJ102" s="46"/>
      <c r="CK102" s="46"/>
      <c r="CL102" s="46"/>
      <c r="CM102" s="46"/>
      <c r="CN102" s="46"/>
      <c r="CO102" s="46"/>
      <c r="CP102" s="46"/>
      <c r="CQ102" s="46"/>
      <c r="CR102" s="46"/>
      <c r="CS102" s="46"/>
      <c r="CT102" s="46"/>
      <c r="CU102" s="46"/>
      <c r="CV102" s="46"/>
      <c r="CW102" s="46"/>
      <c r="CX102" s="46"/>
      <c r="CY102" s="46"/>
      <c r="CZ102" s="46"/>
      <c r="DA102" s="46"/>
      <c r="DB102" s="46"/>
      <c r="DC102" s="46"/>
      <c r="DD102" s="46"/>
      <c r="DE102" s="46"/>
      <c r="DF102" s="46"/>
      <c r="DG102" s="46"/>
      <c r="DH102" s="46"/>
      <c r="DI102" s="46"/>
      <c r="DJ102" s="46"/>
      <c r="DK102" s="46"/>
      <c r="DL102" s="46"/>
      <c r="DM102" s="46"/>
      <c r="DN102" s="46"/>
      <c r="DO102" s="46"/>
      <c r="DP102" s="46"/>
      <c r="DQ102" s="46"/>
      <c r="DR102" s="46"/>
      <c r="DS102" s="46"/>
    </row>
    <row r="103" spans="1:123" s="5" customFormat="1" ht="45.6" customHeight="1" x14ac:dyDescent="0.25">
      <c r="A103" s="8"/>
      <c r="B103" s="56"/>
      <c r="C103" s="57"/>
      <c r="D103" s="16" t="s">
        <v>29</v>
      </c>
      <c r="E103" s="15" t="s">
        <v>83</v>
      </c>
      <c r="F103" s="16" t="s">
        <v>20</v>
      </c>
      <c r="G103" s="58">
        <v>1554.0000000000002</v>
      </c>
      <c r="H103" s="7"/>
      <c r="I103" s="55">
        <f>G103*H103</f>
        <v>0</v>
      </c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/>
      <c r="BO103" s="56"/>
      <c r="BP103" s="56"/>
      <c r="BQ103" s="56"/>
      <c r="BR103" s="56"/>
      <c r="BS103" s="56"/>
      <c r="BT103" s="56"/>
      <c r="BU103" s="56"/>
      <c r="BV103" s="56"/>
      <c r="BW103" s="56"/>
      <c r="BX103" s="56"/>
      <c r="BY103" s="56"/>
      <c r="BZ103" s="56"/>
      <c r="CA103" s="56"/>
      <c r="CB103" s="56"/>
      <c r="CC103" s="56"/>
      <c r="CD103" s="56"/>
      <c r="CE103" s="56"/>
      <c r="CF103" s="56"/>
      <c r="CG103" s="56"/>
      <c r="CH103" s="56"/>
      <c r="CI103" s="56"/>
      <c r="CJ103" s="56"/>
      <c r="CK103" s="56"/>
      <c r="CL103" s="56"/>
      <c r="CM103" s="56"/>
      <c r="CN103" s="56"/>
      <c r="CO103" s="56"/>
      <c r="CP103" s="56"/>
      <c r="CQ103" s="56"/>
      <c r="CR103" s="56"/>
      <c r="CS103" s="56"/>
      <c r="CT103" s="56"/>
      <c r="CU103" s="56"/>
      <c r="CV103" s="56"/>
      <c r="CW103" s="56"/>
      <c r="CX103" s="56"/>
      <c r="CY103" s="56"/>
      <c r="CZ103" s="56"/>
      <c r="DA103" s="56"/>
      <c r="DB103" s="56"/>
      <c r="DC103" s="56"/>
      <c r="DD103" s="56"/>
      <c r="DE103" s="56"/>
      <c r="DF103" s="56"/>
      <c r="DG103" s="56"/>
      <c r="DH103" s="56"/>
      <c r="DI103" s="56"/>
      <c r="DJ103" s="56"/>
      <c r="DK103" s="56"/>
      <c r="DL103" s="56"/>
      <c r="DM103" s="56"/>
      <c r="DN103" s="56"/>
      <c r="DO103" s="56"/>
      <c r="DP103" s="56"/>
      <c r="DQ103" s="56"/>
      <c r="DR103" s="56"/>
      <c r="DS103" s="56"/>
    </row>
    <row r="104" spans="1:123" s="5" customFormat="1" ht="13.5" customHeight="1" x14ac:dyDescent="0.25">
      <c r="A104" s="8"/>
      <c r="B104" s="56"/>
      <c r="C104" s="57"/>
      <c r="D104" s="58"/>
      <c r="E104" s="15"/>
      <c r="F104" s="58"/>
      <c r="G104" s="58"/>
      <c r="H104" s="92"/>
      <c r="I104" s="55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  <c r="BB104" s="56"/>
      <c r="BC104" s="56"/>
      <c r="BD104" s="56"/>
      <c r="BE104" s="56"/>
      <c r="BF104" s="56"/>
      <c r="BG104" s="56"/>
      <c r="BH104" s="56"/>
      <c r="BI104" s="56"/>
      <c r="BJ104" s="56"/>
      <c r="BK104" s="56"/>
      <c r="BL104" s="56"/>
      <c r="BM104" s="56"/>
      <c r="BN104" s="56"/>
      <c r="BO104" s="56"/>
      <c r="BP104" s="56"/>
      <c r="BQ104" s="56"/>
      <c r="BR104" s="56"/>
      <c r="BS104" s="56"/>
      <c r="BT104" s="56"/>
      <c r="BU104" s="56"/>
      <c r="BV104" s="56"/>
      <c r="BW104" s="56"/>
      <c r="BX104" s="56"/>
      <c r="BY104" s="56"/>
      <c r="BZ104" s="56"/>
      <c r="CA104" s="56"/>
      <c r="CB104" s="56"/>
      <c r="CC104" s="56"/>
      <c r="CD104" s="56"/>
      <c r="CE104" s="56"/>
      <c r="CF104" s="56"/>
      <c r="CG104" s="56"/>
      <c r="CH104" s="56"/>
      <c r="CI104" s="56"/>
      <c r="CJ104" s="56"/>
      <c r="CK104" s="56"/>
      <c r="CL104" s="56"/>
      <c r="CM104" s="56"/>
      <c r="CN104" s="56"/>
      <c r="CO104" s="56"/>
      <c r="CP104" s="56"/>
      <c r="CQ104" s="56"/>
      <c r="CR104" s="56"/>
      <c r="CS104" s="56"/>
      <c r="CT104" s="56"/>
      <c r="CU104" s="56"/>
      <c r="CV104" s="56"/>
      <c r="CW104" s="56"/>
      <c r="CX104" s="56"/>
      <c r="CY104" s="56"/>
      <c r="CZ104" s="56"/>
      <c r="DA104" s="56"/>
      <c r="DB104" s="56"/>
      <c r="DC104" s="56"/>
      <c r="DD104" s="56"/>
      <c r="DE104" s="56"/>
      <c r="DF104" s="56"/>
      <c r="DG104" s="56"/>
      <c r="DH104" s="56"/>
      <c r="DI104" s="56"/>
      <c r="DJ104" s="56"/>
      <c r="DK104" s="56"/>
      <c r="DL104" s="56"/>
      <c r="DM104" s="56"/>
      <c r="DN104" s="56"/>
      <c r="DO104" s="56"/>
      <c r="DP104" s="56"/>
      <c r="DQ104" s="56"/>
      <c r="DR104" s="56"/>
      <c r="DS104" s="56"/>
    </row>
    <row r="105" spans="1:123" s="5" customFormat="1" ht="67.8" customHeight="1" x14ac:dyDescent="0.25">
      <c r="A105" s="8"/>
      <c r="B105" s="56"/>
      <c r="C105" s="57"/>
      <c r="D105" s="16"/>
      <c r="E105" s="15" t="s">
        <v>84</v>
      </c>
      <c r="F105" s="16" t="s">
        <v>19</v>
      </c>
      <c r="G105" s="58">
        <v>7770</v>
      </c>
      <c r="H105" s="7"/>
      <c r="I105" s="55">
        <f>G105*H105</f>
        <v>0</v>
      </c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56"/>
      <c r="BT105" s="56"/>
      <c r="BU105" s="56"/>
      <c r="BV105" s="56"/>
      <c r="BW105" s="56"/>
      <c r="BX105" s="56"/>
      <c r="BY105" s="56"/>
      <c r="BZ105" s="56"/>
      <c r="CA105" s="56"/>
      <c r="CB105" s="56"/>
      <c r="CC105" s="56"/>
      <c r="CD105" s="56"/>
      <c r="CE105" s="56"/>
      <c r="CF105" s="56"/>
      <c r="CG105" s="56"/>
      <c r="CH105" s="56"/>
      <c r="CI105" s="56"/>
      <c r="CJ105" s="56"/>
      <c r="CK105" s="56"/>
      <c r="CL105" s="56"/>
      <c r="CM105" s="56"/>
      <c r="CN105" s="56"/>
      <c r="CO105" s="56"/>
      <c r="CP105" s="56"/>
      <c r="CQ105" s="56"/>
      <c r="CR105" s="56"/>
      <c r="CS105" s="56"/>
      <c r="CT105" s="56"/>
      <c r="CU105" s="56"/>
      <c r="CV105" s="56"/>
      <c r="CW105" s="56"/>
      <c r="CX105" s="56"/>
      <c r="CY105" s="56"/>
      <c r="CZ105" s="56"/>
      <c r="DA105" s="56"/>
      <c r="DB105" s="56"/>
      <c r="DC105" s="56"/>
      <c r="DD105" s="56"/>
      <c r="DE105" s="56"/>
      <c r="DF105" s="56"/>
      <c r="DG105" s="56"/>
      <c r="DH105" s="56"/>
      <c r="DI105" s="56"/>
      <c r="DJ105" s="56"/>
      <c r="DK105" s="56"/>
      <c r="DL105" s="56"/>
      <c r="DM105" s="56"/>
      <c r="DN105" s="56"/>
      <c r="DO105" s="56"/>
      <c r="DP105" s="56"/>
      <c r="DQ105" s="56"/>
      <c r="DR105" s="56"/>
      <c r="DS105" s="56"/>
    </row>
    <row r="106" spans="1:123" s="5" customFormat="1" ht="13.5" customHeight="1" x14ac:dyDescent="0.25">
      <c r="A106" s="8"/>
      <c r="B106" s="56"/>
      <c r="C106" s="57"/>
      <c r="D106" s="58"/>
      <c r="E106" s="15"/>
      <c r="F106" s="58"/>
      <c r="G106" s="58"/>
      <c r="H106" s="92"/>
      <c r="I106" s="55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/>
      <c r="BH106" s="56"/>
      <c r="BI106" s="56"/>
      <c r="BJ106" s="56"/>
      <c r="BK106" s="56"/>
      <c r="BL106" s="56"/>
      <c r="BM106" s="56"/>
      <c r="BN106" s="56"/>
      <c r="BO106" s="56"/>
      <c r="BP106" s="56"/>
      <c r="BQ106" s="56"/>
      <c r="BR106" s="56"/>
      <c r="BS106" s="56"/>
      <c r="BT106" s="56"/>
      <c r="BU106" s="56"/>
      <c r="BV106" s="56"/>
      <c r="BW106" s="56"/>
      <c r="BX106" s="56"/>
      <c r="BY106" s="56"/>
      <c r="BZ106" s="56"/>
      <c r="CA106" s="56"/>
      <c r="CB106" s="56"/>
      <c r="CC106" s="56"/>
      <c r="CD106" s="56"/>
      <c r="CE106" s="56"/>
      <c r="CF106" s="56"/>
      <c r="CG106" s="56"/>
      <c r="CH106" s="56"/>
      <c r="CI106" s="56"/>
      <c r="CJ106" s="56"/>
      <c r="CK106" s="56"/>
      <c r="CL106" s="56"/>
      <c r="CM106" s="56"/>
      <c r="CN106" s="56"/>
      <c r="CO106" s="56"/>
      <c r="CP106" s="56"/>
      <c r="CQ106" s="56"/>
      <c r="CR106" s="56"/>
      <c r="CS106" s="56"/>
      <c r="CT106" s="56"/>
      <c r="CU106" s="56"/>
      <c r="CV106" s="56"/>
      <c r="CW106" s="56"/>
      <c r="CX106" s="56"/>
      <c r="CY106" s="56"/>
      <c r="CZ106" s="56"/>
      <c r="DA106" s="56"/>
      <c r="DB106" s="56"/>
      <c r="DC106" s="56"/>
      <c r="DD106" s="56"/>
      <c r="DE106" s="56"/>
      <c r="DF106" s="56"/>
      <c r="DG106" s="56"/>
      <c r="DH106" s="56"/>
      <c r="DI106" s="56"/>
      <c r="DJ106" s="56"/>
      <c r="DK106" s="56"/>
      <c r="DL106" s="56"/>
      <c r="DM106" s="56"/>
      <c r="DN106" s="56"/>
      <c r="DO106" s="56"/>
      <c r="DP106" s="56"/>
      <c r="DQ106" s="56"/>
      <c r="DR106" s="56"/>
      <c r="DS106" s="56"/>
    </row>
    <row r="107" spans="1:123" s="5" customFormat="1" ht="42.75" customHeight="1" x14ac:dyDescent="0.25">
      <c r="A107" s="8"/>
      <c r="B107" s="56"/>
      <c r="C107" s="57"/>
      <c r="D107" s="16" t="s">
        <v>36</v>
      </c>
      <c r="E107" s="15" t="s">
        <v>38</v>
      </c>
      <c r="F107" s="16" t="s">
        <v>19</v>
      </c>
      <c r="G107" s="16">
        <v>6475</v>
      </c>
      <c r="H107" s="7"/>
      <c r="I107" s="34">
        <f>G107*H107</f>
        <v>0</v>
      </c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  <c r="BM107" s="56"/>
      <c r="BN107" s="56"/>
      <c r="BO107" s="56"/>
      <c r="BP107" s="56"/>
      <c r="BQ107" s="56"/>
      <c r="BR107" s="56"/>
      <c r="BS107" s="56"/>
      <c r="BT107" s="56"/>
      <c r="BU107" s="56"/>
      <c r="BV107" s="56"/>
      <c r="BW107" s="56"/>
      <c r="BX107" s="56"/>
      <c r="BY107" s="56"/>
      <c r="BZ107" s="56"/>
      <c r="CA107" s="56"/>
      <c r="CB107" s="56"/>
      <c r="CC107" s="56"/>
      <c r="CD107" s="56"/>
      <c r="CE107" s="56"/>
      <c r="CF107" s="56"/>
      <c r="CG107" s="56"/>
      <c r="CH107" s="56"/>
      <c r="CI107" s="56"/>
      <c r="CJ107" s="56"/>
      <c r="CK107" s="56"/>
      <c r="CL107" s="56"/>
      <c r="CM107" s="56"/>
      <c r="CN107" s="56"/>
      <c r="CO107" s="56"/>
      <c r="CP107" s="56"/>
      <c r="CQ107" s="56"/>
      <c r="CR107" s="56"/>
      <c r="CS107" s="56"/>
      <c r="CT107" s="56"/>
      <c r="CU107" s="56"/>
      <c r="CV107" s="56"/>
      <c r="CW107" s="56"/>
      <c r="CX107" s="56"/>
      <c r="CY107" s="56"/>
      <c r="CZ107" s="56"/>
      <c r="DA107" s="56"/>
      <c r="DB107" s="56"/>
      <c r="DC107" s="56"/>
      <c r="DD107" s="56"/>
      <c r="DE107" s="56"/>
      <c r="DF107" s="56"/>
      <c r="DG107" s="56"/>
      <c r="DH107" s="56"/>
      <c r="DI107" s="56"/>
      <c r="DJ107" s="56"/>
      <c r="DK107" s="56"/>
      <c r="DL107" s="56"/>
      <c r="DM107" s="56"/>
      <c r="DN107" s="56"/>
      <c r="DO107" s="56"/>
      <c r="DP107" s="56"/>
      <c r="DQ107" s="56"/>
      <c r="DR107" s="56"/>
      <c r="DS107" s="56"/>
    </row>
    <row r="108" spans="1:123" s="5" customFormat="1" ht="13.5" customHeight="1" x14ac:dyDescent="0.25">
      <c r="A108" s="8"/>
      <c r="B108" s="56"/>
      <c r="C108" s="57"/>
      <c r="D108" s="58"/>
      <c r="E108" s="15"/>
      <c r="F108" s="58"/>
      <c r="G108" s="58"/>
      <c r="H108" s="92"/>
      <c r="I108" s="55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56"/>
      <c r="AO108" s="56"/>
      <c r="AP108" s="56"/>
      <c r="AQ108" s="56"/>
      <c r="AR108" s="56"/>
      <c r="AS108" s="56"/>
      <c r="AT108" s="56"/>
      <c r="AU108" s="56"/>
      <c r="AV108" s="56"/>
      <c r="AW108" s="56"/>
      <c r="AX108" s="56"/>
      <c r="AY108" s="56"/>
      <c r="AZ108" s="56"/>
      <c r="BA108" s="56"/>
      <c r="BB108" s="56"/>
      <c r="BC108" s="56"/>
      <c r="BD108" s="56"/>
      <c r="BE108" s="56"/>
      <c r="BF108" s="56"/>
      <c r="BG108" s="56"/>
      <c r="BH108" s="56"/>
      <c r="BI108" s="56"/>
      <c r="BJ108" s="56"/>
      <c r="BK108" s="56"/>
      <c r="BL108" s="56"/>
      <c r="BM108" s="56"/>
      <c r="BN108" s="56"/>
      <c r="BO108" s="56"/>
      <c r="BP108" s="56"/>
      <c r="BQ108" s="56"/>
      <c r="BR108" s="56"/>
      <c r="BS108" s="56"/>
      <c r="BT108" s="56"/>
      <c r="BU108" s="56"/>
      <c r="BV108" s="56"/>
      <c r="BW108" s="56"/>
      <c r="BX108" s="56"/>
      <c r="BY108" s="56"/>
      <c r="BZ108" s="56"/>
      <c r="CA108" s="56"/>
      <c r="CB108" s="56"/>
      <c r="CC108" s="56"/>
      <c r="CD108" s="56"/>
      <c r="CE108" s="56"/>
      <c r="CF108" s="56"/>
      <c r="CG108" s="56"/>
      <c r="CH108" s="56"/>
      <c r="CI108" s="56"/>
      <c r="CJ108" s="56"/>
      <c r="CK108" s="56"/>
      <c r="CL108" s="56"/>
      <c r="CM108" s="56"/>
      <c r="CN108" s="56"/>
      <c r="CO108" s="56"/>
      <c r="CP108" s="56"/>
      <c r="CQ108" s="56"/>
      <c r="CR108" s="56"/>
      <c r="CS108" s="56"/>
      <c r="CT108" s="56"/>
      <c r="CU108" s="56"/>
      <c r="CV108" s="56"/>
      <c r="CW108" s="56"/>
      <c r="CX108" s="56"/>
      <c r="CY108" s="56"/>
      <c r="CZ108" s="56"/>
      <c r="DA108" s="56"/>
      <c r="DB108" s="56"/>
      <c r="DC108" s="56"/>
      <c r="DD108" s="56"/>
      <c r="DE108" s="56"/>
      <c r="DF108" s="56"/>
      <c r="DG108" s="56"/>
      <c r="DH108" s="56"/>
      <c r="DI108" s="56"/>
      <c r="DJ108" s="56"/>
      <c r="DK108" s="56"/>
      <c r="DL108" s="56"/>
      <c r="DM108" s="56"/>
      <c r="DN108" s="56"/>
      <c r="DO108" s="56"/>
      <c r="DP108" s="56"/>
      <c r="DQ108" s="56"/>
      <c r="DR108" s="56"/>
      <c r="DS108" s="56"/>
    </row>
    <row r="109" spans="1:123" s="5" customFormat="1" ht="21.75" customHeight="1" x14ac:dyDescent="0.25">
      <c r="A109" s="8"/>
      <c r="B109" s="56"/>
      <c r="C109" s="57"/>
      <c r="D109" s="16" t="s">
        <v>30</v>
      </c>
      <c r="E109" s="15" t="s">
        <v>37</v>
      </c>
      <c r="F109" s="16" t="s">
        <v>23</v>
      </c>
      <c r="G109" s="16">
        <v>1850</v>
      </c>
      <c r="H109" s="7"/>
      <c r="I109" s="34">
        <f>G109*H109</f>
        <v>0</v>
      </c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  <c r="AQ109" s="56"/>
      <c r="AR109" s="56"/>
      <c r="AS109" s="56"/>
      <c r="AT109" s="56"/>
      <c r="AU109" s="56"/>
      <c r="AV109" s="56"/>
      <c r="AW109" s="56"/>
      <c r="AX109" s="56"/>
      <c r="AY109" s="56"/>
      <c r="AZ109" s="56"/>
      <c r="BA109" s="56"/>
      <c r="BB109" s="56"/>
      <c r="BC109" s="56"/>
      <c r="BD109" s="56"/>
      <c r="BE109" s="56"/>
      <c r="BF109" s="56"/>
      <c r="BG109" s="56"/>
      <c r="BH109" s="56"/>
      <c r="BI109" s="56"/>
      <c r="BJ109" s="56"/>
      <c r="BK109" s="56"/>
      <c r="BL109" s="56"/>
      <c r="BM109" s="56"/>
      <c r="BN109" s="56"/>
      <c r="BO109" s="56"/>
      <c r="BP109" s="56"/>
      <c r="BQ109" s="56"/>
      <c r="BR109" s="56"/>
      <c r="BS109" s="56"/>
      <c r="BT109" s="56"/>
      <c r="BU109" s="56"/>
      <c r="BV109" s="56"/>
      <c r="BW109" s="56"/>
      <c r="BX109" s="56"/>
      <c r="BY109" s="56"/>
      <c r="BZ109" s="56"/>
      <c r="CA109" s="56"/>
      <c r="CB109" s="56"/>
      <c r="CC109" s="56"/>
      <c r="CD109" s="56"/>
      <c r="CE109" s="56"/>
      <c r="CF109" s="56"/>
      <c r="CG109" s="56"/>
      <c r="CH109" s="56"/>
      <c r="CI109" s="56"/>
      <c r="CJ109" s="56"/>
      <c r="CK109" s="56"/>
      <c r="CL109" s="56"/>
      <c r="CM109" s="56"/>
      <c r="CN109" s="56"/>
      <c r="CO109" s="56"/>
      <c r="CP109" s="56"/>
      <c r="CQ109" s="56"/>
      <c r="CR109" s="56"/>
      <c r="CS109" s="56"/>
      <c r="CT109" s="56"/>
      <c r="CU109" s="56"/>
      <c r="CV109" s="56"/>
      <c r="CW109" s="56"/>
      <c r="CX109" s="56"/>
      <c r="CY109" s="56"/>
      <c r="CZ109" s="56"/>
      <c r="DA109" s="56"/>
      <c r="DB109" s="56"/>
      <c r="DC109" s="56"/>
      <c r="DD109" s="56"/>
      <c r="DE109" s="56"/>
      <c r="DF109" s="56"/>
      <c r="DG109" s="56"/>
      <c r="DH109" s="56"/>
      <c r="DI109" s="56"/>
      <c r="DJ109" s="56"/>
      <c r="DK109" s="56"/>
      <c r="DL109" s="56"/>
      <c r="DM109" s="56"/>
      <c r="DN109" s="56"/>
      <c r="DO109" s="56"/>
      <c r="DP109" s="56"/>
      <c r="DQ109" s="56"/>
      <c r="DR109" s="56"/>
      <c r="DS109" s="56"/>
    </row>
    <row r="110" spans="1:123" s="5" customFormat="1" ht="13.5" customHeight="1" x14ac:dyDescent="0.25">
      <c r="A110" s="8"/>
      <c r="B110" s="56"/>
      <c r="C110" s="57"/>
      <c r="D110" s="58"/>
      <c r="E110" s="15"/>
      <c r="F110" s="58"/>
      <c r="G110" s="58"/>
      <c r="H110" s="92"/>
      <c r="I110" s="55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56"/>
      <c r="AP110" s="56"/>
      <c r="AQ110" s="56"/>
      <c r="AR110" s="56"/>
      <c r="AS110" s="56"/>
      <c r="AT110" s="56"/>
      <c r="AU110" s="56"/>
      <c r="AV110" s="56"/>
      <c r="AW110" s="56"/>
      <c r="AX110" s="56"/>
      <c r="AY110" s="56"/>
      <c r="AZ110" s="56"/>
      <c r="BA110" s="56"/>
      <c r="BB110" s="56"/>
      <c r="BC110" s="56"/>
      <c r="BD110" s="56"/>
      <c r="BE110" s="56"/>
      <c r="BF110" s="56"/>
      <c r="BG110" s="56"/>
      <c r="BH110" s="56"/>
      <c r="BI110" s="56"/>
      <c r="BJ110" s="56"/>
      <c r="BK110" s="56"/>
      <c r="BL110" s="56"/>
      <c r="BM110" s="56"/>
      <c r="BN110" s="56"/>
      <c r="BO110" s="56"/>
      <c r="BP110" s="56"/>
      <c r="BQ110" s="56"/>
      <c r="BR110" s="56"/>
      <c r="BS110" s="56"/>
      <c r="BT110" s="56"/>
      <c r="BU110" s="56"/>
      <c r="BV110" s="56"/>
      <c r="BW110" s="56"/>
      <c r="BX110" s="56"/>
      <c r="BY110" s="56"/>
      <c r="BZ110" s="56"/>
      <c r="CA110" s="56"/>
      <c r="CB110" s="56"/>
      <c r="CC110" s="56"/>
      <c r="CD110" s="56"/>
      <c r="CE110" s="56"/>
      <c r="CF110" s="56"/>
      <c r="CG110" s="56"/>
      <c r="CH110" s="56"/>
      <c r="CI110" s="56"/>
      <c r="CJ110" s="56"/>
      <c r="CK110" s="56"/>
      <c r="CL110" s="56"/>
      <c r="CM110" s="56"/>
      <c r="CN110" s="56"/>
      <c r="CO110" s="56"/>
      <c r="CP110" s="56"/>
      <c r="CQ110" s="56"/>
      <c r="CR110" s="56"/>
      <c r="CS110" s="56"/>
      <c r="CT110" s="56"/>
      <c r="CU110" s="56"/>
      <c r="CV110" s="56"/>
      <c r="CW110" s="56"/>
      <c r="CX110" s="56"/>
      <c r="CY110" s="56"/>
      <c r="CZ110" s="56"/>
      <c r="DA110" s="56"/>
      <c r="DB110" s="56"/>
      <c r="DC110" s="56"/>
      <c r="DD110" s="56"/>
      <c r="DE110" s="56"/>
      <c r="DF110" s="56"/>
      <c r="DG110" s="56"/>
      <c r="DH110" s="56"/>
      <c r="DI110" s="56"/>
      <c r="DJ110" s="56"/>
      <c r="DK110" s="56"/>
      <c r="DL110" s="56"/>
      <c r="DM110" s="56"/>
      <c r="DN110" s="56"/>
      <c r="DO110" s="56"/>
      <c r="DP110" s="56"/>
      <c r="DQ110" s="56"/>
      <c r="DR110" s="56"/>
      <c r="DS110" s="56"/>
    </row>
    <row r="111" spans="1:123" s="6" customFormat="1" ht="31.5" customHeight="1" x14ac:dyDescent="0.25">
      <c r="A111" s="8"/>
      <c r="B111" s="69"/>
      <c r="C111" s="70"/>
      <c r="D111" s="16" t="s">
        <v>39</v>
      </c>
      <c r="E111" s="15" t="s">
        <v>40</v>
      </c>
      <c r="F111" s="16" t="s">
        <v>23</v>
      </c>
      <c r="G111" s="16">
        <v>1850</v>
      </c>
      <c r="H111" s="7"/>
      <c r="I111" s="17">
        <f>G111*H111</f>
        <v>0</v>
      </c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  <c r="AA111" s="69"/>
      <c r="AB111" s="69"/>
      <c r="AC111" s="69"/>
      <c r="AD111" s="69"/>
      <c r="AE111" s="69"/>
      <c r="AF111" s="69"/>
      <c r="AG111" s="69"/>
      <c r="AH111" s="69"/>
      <c r="AI111" s="69"/>
      <c r="AJ111" s="69"/>
      <c r="AK111" s="69"/>
      <c r="AL111" s="69"/>
      <c r="AM111" s="69"/>
      <c r="AN111" s="69"/>
      <c r="AO111" s="69"/>
      <c r="AP111" s="69"/>
      <c r="AQ111" s="69"/>
      <c r="AR111" s="69"/>
      <c r="AS111" s="69"/>
      <c r="AT111" s="69"/>
      <c r="AU111" s="69"/>
      <c r="AV111" s="69"/>
      <c r="AW111" s="69"/>
      <c r="AX111" s="69"/>
      <c r="AY111" s="69"/>
      <c r="AZ111" s="69"/>
      <c r="BA111" s="69"/>
      <c r="BB111" s="69"/>
      <c r="BC111" s="69"/>
      <c r="BD111" s="69"/>
      <c r="BE111" s="69"/>
      <c r="BF111" s="69"/>
      <c r="BG111" s="69"/>
      <c r="BH111" s="69"/>
      <c r="BI111" s="69"/>
      <c r="BJ111" s="69"/>
      <c r="BK111" s="69"/>
      <c r="BL111" s="69"/>
      <c r="BM111" s="69"/>
      <c r="BN111" s="69"/>
      <c r="BO111" s="69"/>
      <c r="BP111" s="69"/>
      <c r="BQ111" s="69"/>
      <c r="BR111" s="69"/>
      <c r="BS111" s="69"/>
      <c r="BT111" s="69"/>
      <c r="BU111" s="69"/>
      <c r="BV111" s="69"/>
      <c r="BW111" s="69"/>
      <c r="BX111" s="69"/>
      <c r="BY111" s="69"/>
      <c r="BZ111" s="69"/>
      <c r="CA111" s="69"/>
      <c r="CB111" s="69"/>
      <c r="CC111" s="69"/>
      <c r="CD111" s="69"/>
      <c r="CE111" s="69"/>
      <c r="CF111" s="69"/>
      <c r="CG111" s="69"/>
      <c r="CH111" s="69"/>
      <c r="CI111" s="69"/>
      <c r="CJ111" s="69"/>
      <c r="CK111" s="69"/>
      <c r="CL111" s="69"/>
      <c r="CM111" s="69"/>
      <c r="CN111" s="69"/>
      <c r="CO111" s="69"/>
      <c r="CP111" s="69"/>
      <c r="CQ111" s="69"/>
      <c r="CR111" s="69"/>
      <c r="CS111" s="69"/>
      <c r="CT111" s="69"/>
      <c r="CU111" s="69"/>
      <c r="CV111" s="69"/>
      <c r="CW111" s="69"/>
      <c r="CX111" s="69"/>
      <c r="CY111" s="69"/>
      <c r="CZ111" s="69"/>
      <c r="DA111" s="69"/>
      <c r="DB111" s="69"/>
      <c r="DC111" s="69"/>
      <c r="DD111" s="69"/>
      <c r="DE111" s="69"/>
      <c r="DF111" s="69"/>
      <c r="DG111" s="69"/>
      <c r="DH111" s="69"/>
      <c r="DI111" s="69"/>
      <c r="DJ111" s="69"/>
      <c r="DK111" s="69"/>
      <c r="DL111" s="69"/>
      <c r="DM111" s="69"/>
      <c r="DN111" s="69"/>
      <c r="DO111" s="69"/>
      <c r="DP111" s="69"/>
      <c r="DQ111" s="69"/>
      <c r="DR111" s="69"/>
      <c r="DS111" s="69"/>
    </row>
    <row r="112" spans="1:123" s="5" customFormat="1" ht="13.5" customHeight="1" x14ac:dyDescent="0.25">
      <c r="A112" s="8"/>
      <c r="B112" s="56"/>
      <c r="C112" s="57"/>
      <c r="D112" s="58"/>
      <c r="E112" s="15"/>
      <c r="F112" s="58"/>
      <c r="G112" s="58"/>
      <c r="H112" s="92"/>
      <c r="I112" s="55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  <c r="AK112" s="56"/>
      <c r="AL112" s="56"/>
      <c r="AM112" s="56"/>
      <c r="AN112" s="56"/>
      <c r="AO112" s="56"/>
      <c r="AP112" s="56"/>
      <c r="AQ112" s="56"/>
      <c r="AR112" s="56"/>
      <c r="AS112" s="56"/>
      <c r="AT112" s="56"/>
      <c r="AU112" s="56"/>
      <c r="AV112" s="56"/>
      <c r="AW112" s="56"/>
      <c r="AX112" s="56"/>
      <c r="AY112" s="56"/>
      <c r="AZ112" s="56"/>
      <c r="BA112" s="56"/>
      <c r="BB112" s="56"/>
      <c r="BC112" s="56"/>
      <c r="BD112" s="56"/>
      <c r="BE112" s="56"/>
      <c r="BF112" s="56"/>
      <c r="BG112" s="56"/>
      <c r="BH112" s="56"/>
      <c r="BI112" s="56"/>
      <c r="BJ112" s="56"/>
      <c r="BK112" s="56"/>
      <c r="BL112" s="56"/>
      <c r="BM112" s="56"/>
      <c r="BN112" s="56"/>
      <c r="BO112" s="56"/>
      <c r="BP112" s="56"/>
      <c r="BQ112" s="56"/>
      <c r="BR112" s="56"/>
      <c r="BS112" s="56"/>
      <c r="BT112" s="56"/>
      <c r="BU112" s="56"/>
      <c r="BV112" s="56"/>
      <c r="BW112" s="56"/>
      <c r="BX112" s="56"/>
      <c r="BY112" s="56"/>
      <c r="BZ112" s="56"/>
      <c r="CA112" s="56"/>
      <c r="CB112" s="56"/>
      <c r="CC112" s="56"/>
      <c r="CD112" s="56"/>
      <c r="CE112" s="56"/>
      <c r="CF112" s="56"/>
      <c r="CG112" s="56"/>
      <c r="CH112" s="56"/>
      <c r="CI112" s="56"/>
      <c r="CJ112" s="56"/>
      <c r="CK112" s="56"/>
      <c r="CL112" s="56"/>
      <c r="CM112" s="56"/>
      <c r="CN112" s="56"/>
      <c r="CO112" s="56"/>
      <c r="CP112" s="56"/>
      <c r="CQ112" s="56"/>
      <c r="CR112" s="56"/>
      <c r="CS112" s="56"/>
      <c r="CT112" s="56"/>
      <c r="CU112" s="56"/>
      <c r="CV112" s="56"/>
      <c r="CW112" s="56"/>
      <c r="CX112" s="56"/>
      <c r="CY112" s="56"/>
      <c r="CZ112" s="56"/>
      <c r="DA112" s="56"/>
      <c r="DB112" s="56"/>
      <c r="DC112" s="56"/>
      <c r="DD112" s="56"/>
      <c r="DE112" s="56"/>
      <c r="DF112" s="56"/>
      <c r="DG112" s="56"/>
      <c r="DH112" s="56"/>
      <c r="DI112" s="56"/>
      <c r="DJ112" s="56"/>
      <c r="DK112" s="56"/>
      <c r="DL112" s="56"/>
      <c r="DM112" s="56"/>
      <c r="DN112" s="56"/>
      <c r="DO112" s="56"/>
      <c r="DP112" s="56"/>
      <c r="DQ112" s="56"/>
      <c r="DR112" s="56"/>
      <c r="DS112" s="56"/>
    </row>
    <row r="113" spans="1:123" s="6" customFormat="1" ht="42.6" customHeight="1" x14ac:dyDescent="0.25">
      <c r="A113" s="8"/>
      <c r="B113" s="69"/>
      <c r="C113" s="70"/>
      <c r="D113" s="16"/>
      <c r="E113" s="15" t="s">
        <v>85</v>
      </c>
      <c r="F113" s="16" t="s">
        <v>75</v>
      </c>
      <c r="G113" s="16">
        <v>10</v>
      </c>
      <c r="H113" s="7"/>
      <c r="I113" s="17">
        <f>G113*H113</f>
        <v>0</v>
      </c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  <c r="AA113" s="69"/>
      <c r="AB113" s="69"/>
      <c r="AC113" s="69"/>
      <c r="AD113" s="69"/>
      <c r="AE113" s="69"/>
      <c r="AF113" s="69"/>
      <c r="AG113" s="69"/>
      <c r="AH113" s="69"/>
      <c r="AI113" s="69"/>
      <c r="AJ113" s="69"/>
      <c r="AK113" s="69"/>
      <c r="AL113" s="69"/>
      <c r="AM113" s="69"/>
      <c r="AN113" s="69"/>
      <c r="AO113" s="69"/>
      <c r="AP113" s="69"/>
      <c r="AQ113" s="69"/>
      <c r="AR113" s="69"/>
      <c r="AS113" s="69"/>
      <c r="AT113" s="69"/>
      <c r="AU113" s="69"/>
      <c r="AV113" s="69"/>
      <c r="AW113" s="69"/>
      <c r="AX113" s="69"/>
      <c r="AY113" s="69"/>
      <c r="AZ113" s="69"/>
      <c r="BA113" s="69"/>
      <c r="BB113" s="69"/>
      <c r="BC113" s="69"/>
      <c r="BD113" s="69"/>
      <c r="BE113" s="69"/>
      <c r="BF113" s="69"/>
      <c r="BG113" s="69"/>
      <c r="BH113" s="69"/>
      <c r="BI113" s="69"/>
      <c r="BJ113" s="69"/>
      <c r="BK113" s="69"/>
      <c r="BL113" s="69"/>
      <c r="BM113" s="69"/>
      <c r="BN113" s="69"/>
      <c r="BO113" s="69"/>
      <c r="BP113" s="69"/>
      <c r="BQ113" s="69"/>
      <c r="BR113" s="69"/>
      <c r="BS113" s="69"/>
      <c r="BT113" s="69"/>
      <c r="BU113" s="69"/>
      <c r="BV113" s="69"/>
      <c r="BW113" s="69"/>
      <c r="BX113" s="69"/>
      <c r="BY113" s="69"/>
      <c r="BZ113" s="69"/>
      <c r="CA113" s="69"/>
      <c r="CB113" s="69"/>
      <c r="CC113" s="69"/>
      <c r="CD113" s="69"/>
      <c r="CE113" s="69"/>
      <c r="CF113" s="69"/>
      <c r="CG113" s="69"/>
      <c r="CH113" s="69"/>
      <c r="CI113" s="69"/>
      <c r="CJ113" s="69"/>
      <c r="CK113" s="69"/>
      <c r="CL113" s="69"/>
      <c r="CM113" s="69"/>
      <c r="CN113" s="69"/>
      <c r="CO113" s="69"/>
      <c r="CP113" s="69"/>
      <c r="CQ113" s="69"/>
      <c r="CR113" s="69"/>
      <c r="CS113" s="69"/>
      <c r="CT113" s="69"/>
      <c r="CU113" s="69"/>
      <c r="CV113" s="69"/>
      <c r="CW113" s="69"/>
      <c r="CX113" s="69"/>
      <c r="CY113" s="69"/>
      <c r="CZ113" s="69"/>
      <c r="DA113" s="69"/>
      <c r="DB113" s="69"/>
      <c r="DC113" s="69"/>
      <c r="DD113" s="69"/>
      <c r="DE113" s="69"/>
      <c r="DF113" s="69"/>
      <c r="DG113" s="69"/>
      <c r="DH113" s="69"/>
      <c r="DI113" s="69"/>
      <c r="DJ113" s="69"/>
      <c r="DK113" s="69"/>
      <c r="DL113" s="69"/>
      <c r="DM113" s="69"/>
      <c r="DN113" s="69"/>
      <c r="DO113" s="69"/>
      <c r="DP113" s="69"/>
      <c r="DQ113" s="69"/>
      <c r="DR113" s="69"/>
      <c r="DS113" s="69"/>
    </row>
    <row r="114" spans="1:123" s="5" customFormat="1" ht="13.5" customHeight="1" x14ac:dyDescent="0.25">
      <c r="A114" s="8"/>
      <c r="B114" s="56"/>
      <c r="C114" s="57"/>
      <c r="D114" s="58"/>
      <c r="E114" s="15"/>
      <c r="F114" s="58"/>
      <c r="G114" s="58"/>
      <c r="H114" s="92"/>
      <c r="I114" s="55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  <c r="AK114" s="56"/>
      <c r="AL114" s="56"/>
      <c r="AM114" s="56"/>
      <c r="AN114" s="56"/>
      <c r="AO114" s="56"/>
      <c r="AP114" s="56"/>
      <c r="AQ114" s="56"/>
      <c r="AR114" s="56"/>
      <c r="AS114" s="56"/>
      <c r="AT114" s="56"/>
      <c r="AU114" s="56"/>
      <c r="AV114" s="56"/>
      <c r="AW114" s="56"/>
      <c r="AX114" s="56"/>
      <c r="AY114" s="56"/>
      <c r="AZ114" s="56"/>
      <c r="BA114" s="56"/>
      <c r="BB114" s="56"/>
      <c r="BC114" s="56"/>
      <c r="BD114" s="56"/>
      <c r="BE114" s="56"/>
      <c r="BF114" s="56"/>
      <c r="BG114" s="56"/>
      <c r="BH114" s="56"/>
      <c r="BI114" s="56"/>
      <c r="BJ114" s="56"/>
      <c r="BK114" s="56"/>
      <c r="BL114" s="56"/>
      <c r="BM114" s="56"/>
      <c r="BN114" s="56"/>
      <c r="BO114" s="56"/>
      <c r="BP114" s="56"/>
      <c r="BQ114" s="56"/>
      <c r="BR114" s="56"/>
      <c r="BS114" s="56"/>
      <c r="BT114" s="56"/>
      <c r="BU114" s="56"/>
      <c r="BV114" s="56"/>
      <c r="BW114" s="56"/>
      <c r="BX114" s="56"/>
      <c r="BY114" s="56"/>
      <c r="BZ114" s="56"/>
      <c r="CA114" s="56"/>
      <c r="CB114" s="56"/>
      <c r="CC114" s="56"/>
      <c r="CD114" s="56"/>
      <c r="CE114" s="56"/>
      <c r="CF114" s="56"/>
      <c r="CG114" s="56"/>
      <c r="CH114" s="56"/>
      <c r="CI114" s="56"/>
      <c r="CJ114" s="56"/>
      <c r="CK114" s="56"/>
      <c r="CL114" s="56"/>
      <c r="CM114" s="56"/>
      <c r="CN114" s="56"/>
      <c r="CO114" s="56"/>
      <c r="CP114" s="56"/>
      <c r="CQ114" s="56"/>
      <c r="CR114" s="56"/>
      <c r="CS114" s="56"/>
      <c r="CT114" s="56"/>
      <c r="CU114" s="56"/>
      <c r="CV114" s="56"/>
      <c r="CW114" s="56"/>
      <c r="CX114" s="56"/>
      <c r="CY114" s="56"/>
      <c r="CZ114" s="56"/>
      <c r="DA114" s="56"/>
      <c r="DB114" s="56"/>
      <c r="DC114" s="56"/>
      <c r="DD114" s="56"/>
      <c r="DE114" s="56"/>
      <c r="DF114" s="56"/>
      <c r="DG114" s="56"/>
      <c r="DH114" s="56"/>
      <c r="DI114" s="56"/>
      <c r="DJ114" s="56"/>
      <c r="DK114" s="56"/>
      <c r="DL114" s="56"/>
      <c r="DM114" s="56"/>
      <c r="DN114" s="56"/>
      <c r="DO114" s="56"/>
      <c r="DP114" s="56"/>
      <c r="DQ114" s="56"/>
      <c r="DR114" s="56"/>
      <c r="DS114" s="56"/>
    </row>
    <row r="115" spans="1:123" ht="12.75" customHeight="1" thickBot="1" x14ac:dyDescent="0.3">
      <c r="E115" s="61" t="s">
        <v>1</v>
      </c>
      <c r="F115" s="62"/>
      <c r="G115" s="62"/>
      <c r="H115" s="94"/>
      <c r="I115" s="64">
        <f>SUM(I103:I113)</f>
        <v>0</v>
      </c>
    </row>
    <row r="116" spans="1:123" ht="12.75" customHeight="1" thickTop="1" x14ac:dyDescent="0.25">
      <c r="H116" s="7"/>
    </row>
    <row r="117" spans="1:123" s="1" customFormat="1" ht="4.5" customHeight="1" thickBot="1" x14ac:dyDescent="0.3">
      <c r="A117" s="42"/>
      <c r="B117" s="10"/>
      <c r="C117" s="10"/>
      <c r="D117" s="43"/>
      <c r="E117" s="44"/>
      <c r="F117" s="43"/>
      <c r="G117" s="43"/>
      <c r="H117" s="95"/>
      <c r="I117" s="45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</row>
    <row r="118" spans="1:123" s="1" customFormat="1" ht="12.75" customHeight="1" thickTop="1" x14ac:dyDescent="0.25">
      <c r="A118" s="42"/>
      <c r="B118" s="10"/>
      <c r="C118" s="10"/>
      <c r="D118" s="16"/>
      <c r="E118" s="15"/>
      <c r="F118" s="16"/>
      <c r="G118" s="16"/>
      <c r="H118" s="7"/>
      <c r="I118" s="17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</row>
    <row r="119" spans="1:123" s="2" customFormat="1" ht="21.75" customHeight="1" x14ac:dyDescent="0.25">
      <c r="A119" s="29">
        <v>4</v>
      </c>
      <c r="B119" s="46"/>
      <c r="C119" s="47"/>
      <c r="D119" s="48">
        <v>4</v>
      </c>
      <c r="E119" s="27" t="s">
        <v>9</v>
      </c>
      <c r="F119" s="48"/>
      <c r="G119" s="48"/>
      <c r="H119" s="96"/>
      <c r="I119" s="49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6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6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6"/>
      <c r="DS119" s="46"/>
    </row>
    <row r="120" spans="1:123" s="2" customFormat="1" ht="12.75" customHeight="1" x14ac:dyDescent="0.25">
      <c r="A120" s="29"/>
      <c r="B120" s="46"/>
      <c r="C120" s="47"/>
      <c r="D120" s="50"/>
      <c r="E120" s="23"/>
      <c r="F120" s="50"/>
      <c r="G120" s="50"/>
      <c r="H120" s="97"/>
      <c r="I120" s="51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46"/>
      <c r="BB120" s="46"/>
      <c r="BC120" s="46"/>
      <c r="BD120" s="46"/>
      <c r="BE120" s="46"/>
      <c r="BF120" s="46"/>
      <c r="BG120" s="46"/>
      <c r="BH120" s="46"/>
      <c r="BI120" s="46"/>
      <c r="BJ120" s="46"/>
      <c r="BK120" s="46"/>
      <c r="BL120" s="46"/>
      <c r="BM120" s="46"/>
      <c r="BN120" s="46"/>
      <c r="BO120" s="46"/>
      <c r="BP120" s="46"/>
      <c r="BQ120" s="46"/>
      <c r="BR120" s="46"/>
      <c r="BS120" s="46"/>
      <c r="BT120" s="46"/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6"/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6"/>
      <c r="CS120" s="46"/>
      <c r="CT120" s="46"/>
      <c r="CU120" s="46"/>
      <c r="CV120" s="46"/>
      <c r="CW120" s="46"/>
      <c r="CX120" s="46"/>
      <c r="CY120" s="46"/>
      <c r="CZ120" s="46"/>
      <c r="DA120" s="46"/>
      <c r="DB120" s="46"/>
      <c r="DC120" s="46"/>
      <c r="DD120" s="46"/>
      <c r="DE120" s="46"/>
      <c r="DF120" s="46"/>
      <c r="DG120" s="46"/>
      <c r="DH120" s="46"/>
      <c r="DI120" s="46"/>
      <c r="DJ120" s="46"/>
      <c r="DK120" s="46"/>
      <c r="DL120" s="46"/>
      <c r="DM120" s="46"/>
      <c r="DN120" s="46"/>
      <c r="DO120" s="46"/>
      <c r="DP120" s="46"/>
      <c r="DQ120" s="46"/>
      <c r="DR120" s="46"/>
      <c r="DS120" s="46"/>
    </row>
    <row r="121" spans="1:123" s="2" customFormat="1" ht="109.2" customHeight="1" x14ac:dyDescent="0.25">
      <c r="A121" s="29"/>
      <c r="B121" s="46"/>
      <c r="C121" s="47"/>
      <c r="D121" s="16" t="s">
        <v>62</v>
      </c>
      <c r="E121" s="53" t="s">
        <v>66</v>
      </c>
      <c r="F121" s="16" t="s">
        <v>23</v>
      </c>
      <c r="G121" s="16">
        <v>1480</v>
      </c>
      <c r="H121" s="7"/>
      <c r="I121" s="71">
        <f>G121*H121</f>
        <v>0</v>
      </c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6"/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/>
      <c r="CR121" s="46"/>
      <c r="CS121" s="46"/>
      <c r="CT121" s="46"/>
      <c r="CU121" s="46"/>
      <c r="CV121" s="46"/>
      <c r="CW121" s="46"/>
      <c r="CX121" s="46"/>
      <c r="CY121" s="46"/>
      <c r="CZ121" s="46"/>
      <c r="DA121" s="46"/>
      <c r="DB121" s="46"/>
      <c r="DC121" s="46"/>
      <c r="DD121" s="46"/>
      <c r="DE121" s="46"/>
      <c r="DF121" s="46"/>
      <c r="DG121" s="46"/>
      <c r="DH121" s="46"/>
      <c r="DI121" s="46"/>
      <c r="DJ121" s="46"/>
      <c r="DK121" s="46"/>
      <c r="DL121" s="46"/>
      <c r="DM121" s="46"/>
      <c r="DN121" s="46"/>
      <c r="DO121" s="46"/>
      <c r="DP121" s="46"/>
      <c r="DQ121" s="46"/>
      <c r="DR121" s="46"/>
      <c r="DS121" s="46"/>
    </row>
    <row r="122" spans="1:123" s="2" customFormat="1" ht="12.75" customHeight="1" x14ac:dyDescent="0.25">
      <c r="A122" s="29"/>
      <c r="B122" s="46"/>
      <c r="C122" s="47"/>
      <c r="D122" s="50"/>
      <c r="E122" s="23"/>
      <c r="F122" s="50"/>
      <c r="G122" s="50"/>
      <c r="H122" s="97"/>
      <c r="I122" s="51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6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6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6"/>
      <c r="DS122" s="46"/>
    </row>
    <row r="123" spans="1:123" s="2" customFormat="1" ht="109.8" customHeight="1" x14ac:dyDescent="0.25">
      <c r="A123" s="29"/>
      <c r="B123" s="46"/>
      <c r="C123" s="47"/>
      <c r="D123" s="16" t="s">
        <v>62</v>
      </c>
      <c r="E123" s="53" t="s">
        <v>63</v>
      </c>
      <c r="F123" s="16" t="s">
        <v>23</v>
      </c>
      <c r="G123" s="16">
        <v>370</v>
      </c>
      <c r="H123" s="7"/>
      <c r="I123" s="71">
        <f>G123*H123</f>
        <v>0</v>
      </c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  <c r="BU123" s="46"/>
      <c r="BV123" s="46"/>
      <c r="BW123" s="46"/>
      <c r="BX123" s="46"/>
      <c r="BY123" s="46"/>
      <c r="BZ123" s="46"/>
      <c r="CA123" s="46"/>
      <c r="CB123" s="46"/>
      <c r="CC123" s="46"/>
      <c r="CD123" s="46"/>
      <c r="CE123" s="46"/>
      <c r="CF123" s="46"/>
      <c r="CG123" s="46"/>
      <c r="CH123" s="46"/>
      <c r="CI123" s="46"/>
      <c r="CJ123" s="46"/>
      <c r="CK123" s="46"/>
      <c r="CL123" s="46"/>
      <c r="CM123" s="46"/>
      <c r="CN123" s="46"/>
      <c r="CO123" s="46"/>
      <c r="CP123" s="46"/>
      <c r="CQ123" s="46"/>
      <c r="CR123" s="46"/>
      <c r="CS123" s="46"/>
      <c r="CT123" s="46"/>
      <c r="CU123" s="46"/>
      <c r="CV123" s="46"/>
      <c r="CW123" s="46"/>
      <c r="CX123" s="46"/>
      <c r="CY123" s="46"/>
      <c r="CZ123" s="46"/>
      <c r="DA123" s="46"/>
      <c r="DB123" s="46"/>
      <c r="DC123" s="46"/>
      <c r="DD123" s="46"/>
      <c r="DE123" s="46"/>
      <c r="DF123" s="46"/>
      <c r="DG123" s="46"/>
      <c r="DH123" s="46"/>
      <c r="DI123" s="46"/>
      <c r="DJ123" s="46"/>
      <c r="DK123" s="46"/>
      <c r="DL123" s="46"/>
      <c r="DM123" s="46"/>
      <c r="DN123" s="46"/>
      <c r="DO123" s="46"/>
      <c r="DP123" s="46"/>
      <c r="DQ123" s="46"/>
      <c r="DR123" s="46"/>
      <c r="DS123" s="46"/>
    </row>
    <row r="124" spans="1:123" s="2" customFormat="1" ht="13.5" customHeight="1" x14ac:dyDescent="0.25">
      <c r="A124" s="29"/>
      <c r="B124" s="46"/>
      <c r="C124" s="47"/>
      <c r="D124" s="16"/>
      <c r="E124" s="53"/>
      <c r="F124" s="16"/>
      <c r="G124" s="16"/>
      <c r="H124" s="99"/>
      <c r="I124" s="73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46"/>
      <c r="BB124" s="46"/>
      <c r="BC124" s="46"/>
      <c r="BD124" s="46"/>
      <c r="BE124" s="46"/>
      <c r="BF124" s="46"/>
      <c r="BG124" s="46"/>
      <c r="BH124" s="46"/>
      <c r="BI124" s="46"/>
      <c r="BJ124" s="46"/>
      <c r="BK124" s="46"/>
      <c r="BL124" s="46"/>
      <c r="BM124" s="46"/>
      <c r="BN124" s="46"/>
      <c r="BO124" s="46"/>
      <c r="BP124" s="46"/>
      <c r="BQ124" s="46"/>
      <c r="BR124" s="46"/>
      <c r="BS124" s="46"/>
      <c r="BT124" s="46"/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6"/>
      <c r="CG124" s="46"/>
      <c r="CH124" s="46"/>
      <c r="CI124" s="46"/>
      <c r="CJ124" s="46"/>
      <c r="CK124" s="46"/>
      <c r="CL124" s="46"/>
      <c r="CM124" s="46"/>
      <c r="CN124" s="46"/>
      <c r="CO124" s="46"/>
      <c r="CP124" s="46"/>
      <c r="CQ124" s="46"/>
      <c r="CR124" s="46"/>
      <c r="CS124" s="46"/>
      <c r="CT124" s="46"/>
      <c r="CU124" s="46"/>
      <c r="CV124" s="46"/>
      <c r="CW124" s="46"/>
      <c r="CX124" s="46"/>
      <c r="CY124" s="46"/>
      <c r="CZ124" s="46"/>
      <c r="DA124" s="46"/>
      <c r="DB124" s="46"/>
      <c r="DC124" s="46"/>
      <c r="DD124" s="46"/>
      <c r="DE124" s="46"/>
      <c r="DF124" s="46"/>
      <c r="DG124" s="46"/>
      <c r="DH124" s="46"/>
      <c r="DI124" s="46"/>
      <c r="DJ124" s="46"/>
      <c r="DK124" s="46"/>
      <c r="DL124" s="46"/>
      <c r="DM124" s="46"/>
      <c r="DN124" s="46"/>
      <c r="DO124" s="46"/>
      <c r="DP124" s="46"/>
      <c r="DQ124" s="46"/>
      <c r="DR124" s="46"/>
      <c r="DS124" s="46"/>
    </row>
    <row r="125" spans="1:123" s="2" customFormat="1" ht="45.6" customHeight="1" x14ac:dyDescent="0.25">
      <c r="A125" s="29"/>
      <c r="B125" s="46"/>
      <c r="C125" s="47"/>
      <c r="D125" s="72" t="s">
        <v>55</v>
      </c>
      <c r="E125" s="74" t="s">
        <v>68</v>
      </c>
      <c r="F125" s="38" t="s">
        <v>45</v>
      </c>
      <c r="G125" s="75">
        <v>45</v>
      </c>
      <c r="H125" s="7"/>
      <c r="I125" s="17">
        <f>G125*H125</f>
        <v>0</v>
      </c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6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6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6"/>
      <c r="DS125" s="46"/>
    </row>
    <row r="126" spans="1:123" s="5" customFormat="1" ht="13.5" customHeight="1" x14ac:dyDescent="0.25">
      <c r="A126" s="8"/>
      <c r="B126" s="56"/>
      <c r="C126" s="57"/>
      <c r="D126" s="58"/>
      <c r="E126" s="15"/>
      <c r="F126" s="58"/>
      <c r="G126" s="58"/>
      <c r="H126" s="92"/>
      <c r="I126" s="55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56"/>
      <c r="AP126" s="56"/>
      <c r="AQ126" s="56"/>
      <c r="AR126" s="56"/>
      <c r="AS126" s="56"/>
      <c r="AT126" s="56"/>
      <c r="AU126" s="56"/>
      <c r="AV126" s="56"/>
      <c r="AW126" s="56"/>
      <c r="AX126" s="56"/>
      <c r="AY126" s="56"/>
      <c r="AZ126" s="56"/>
      <c r="BA126" s="56"/>
      <c r="BB126" s="56"/>
      <c r="BC126" s="56"/>
      <c r="BD126" s="56"/>
      <c r="BE126" s="56"/>
      <c r="BF126" s="56"/>
      <c r="BG126" s="56"/>
      <c r="BH126" s="56"/>
      <c r="BI126" s="56"/>
      <c r="BJ126" s="56"/>
      <c r="BK126" s="56"/>
      <c r="BL126" s="56"/>
      <c r="BM126" s="56"/>
      <c r="BN126" s="56"/>
      <c r="BO126" s="56"/>
      <c r="BP126" s="56"/>
      <c r="BQ126" s="56"/>
      <c r="BR126" s="56"/>
      <c r="BS126" s="56"/>
      <c r="BT126" s="56"/>
      <c r="BU126" s="56"/>
      <c r="BV126" s="56"/>
      <c r="BW126" s="56"/>
      <c r="BX126" s="56"/>
      <c r="BY126" s="56"/>
      <c r="BZ126" s="56"/>
      <c r="CA126" s="56"/>
      <c r="CB126" s="56"/>
      <c r="CC126" s="56"/>
      <c r="CD126" s="56"/>
      <c r="CE126" s="56"/>
      <c r="CF126" s="56"/>
      <c r="CG126" s="56"/>
      <c r="CH126" s="56"/>
      <c r="CI126" s="56"/>
      <c r="CJ126" s="56"/>
      <c r="CK126" s="56"/>
      <c r="CL126" s="56"/>
      <c r="CM126" s="56"/>
      <c r="CN126" s="56"/>
      <c r="CO126" s="56"/>
      <c r="CP126" s="56"/>
      <c r="CQ126" s="56"/>
      <c r="CR126" s="56"/>
      <c r="CS126" s="56"/>
      <c r="CT126" s="56"/>
      <c r="CU126" s="56"/>
      <c r="CV126" s="56"/>
      <c r="CW126" s="56"/>
      <c r="CX126" s="56"/>
      <c r="CY126" s="56"/>
      <c r="CZ126" s="56"/>
      <c r="DA126" s="56"/>
      <c r="DB126" s="56"/>
      <c r="DC126" s="56"/>
      <c r="DD126" s="56"/>
      <c r="DE126" s="56"/>
      <c r="DF126" s="56"/>
      <c r="DG126" s="56"/>
      <c r="DH126" s="56"/>
      <c r="DI126" s="56"/>
      <c r="DJ126" s="56"/>
      <c r="DK126" s="56"/>
      <c r="DL126" s="56"/>
      <c r="DM126" s="56"/>
      <c r="DN126" s="56"/>
      <c r="DO126" s="56"/>
      <c r="DP126" s="56"/>
      <c r="DQ126" s="56"/>
      <c r="DR126" s="56"/>
      <c r="DS126" s="56"/>
    </row>
    <row r="127" spans="1:123" s="2" customFormat="1" ht="108.6" customHeight="1" x14ac:dyDescent="0.25">
      <c r="A127" s="29"/>
      <c r="B127" s="46"/>
      <c r="C127" s="47"/>
      <c r="D127" s="16">
        <v>44142</v>
      </c>
      <c r="E127" s="15" t="s">
        <v>91</v>
      </c>
      <c r="F127" s="16" t="s">
        <v>45</v>
      </c>
      <c r="G127" s="16">
        <v>19</v>
      </c>
      <c r="H127" s="7"/>
      <c r="I127" s="34">
        <f>G127*H127</f>
        <v>0</v>
      </c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  <c r="BA127" s="46"/>
      <c r="BB127" s="46"/>
      <c r="BC127" s="46"/>
      <c r="BD127" s="46"/>
      <c r="BE127" s="46"/>
      <c r="BF127" s="46"/>
      <c r="BG127" s="46"/>
      <c r="BH127" s="46"/>
      <c r="BI127" s="46"/>
      <c r="BJ127" s="46"/>
      <c r="BK127" s="46"/>
      <c r="BL127" s="46"/>
      <c r="BM127" s="46"/>
      <c r="BN127" s="46"/>
      <c r="BO127" s="46"/>
      <c r="BP127" s="46"/>
      <c r="BQ127" s="46"/>
      <c r="BR127" s="46"/>
      <c r="BS127" s="46"/>
      <c r="BT127" s="46"/>
      <c r="BU127" s="46"/>
      <c r="BV127" s="46"/>
      <c r="BW127" s="46"/>
      <c r="BX127" s="46"/>
      <c r="BY127" s="46"/>
      <c r="BZ127" s="46"/>
      <c r="CA127" s="46"/>
      <c r="CB127" s="46"/>
      <c r="CC127" s="46"/>
      <c r="CD127" s="46"/>
      <c r="CE127" s="46"/>
      <c r="CF127" s="46"/>
      <c r="CG127" s="46"/>
      <c r="CH127" s="46"/>
      <c r="CI127" s="46"/>
      <c r="CJ127" s="46"/>
      <c r="CK127" s="46"/>
      <c r="CL127" s="46"/>
      <c r="CM127" s="46"/>
      <c r="CN127" s="46"/>
      <c r="CO127" s="46"/>
      <c r="CP127" s="46"/>
      <c r="CQ127" s="46"/>
      <c r="CR127" s="46"/>
      <c r="CS127" s="46"/>
      <c r="CT127" s="46"/>
      <c r="CU127" s="46"/>
      <c r="CV127" s="46"/>
      <c r="CW127" s="46"/>
      <c r="CX127" s="46"/>
      <c r="CY127" s="46"/>
      <c r="CZ127" s="46"/>
      <c r="DA127" s="46"/>
      <c r="DB127" s="46"/>
      <c r="DC127" s="46"/>
      <c r="DD127" s="46"/>
      <c r="DE127" s="46"/>
      <c r="DF127" s="46"/>
      <c r="DG127" s="46"/>
      <c r="DH127" s="46"/>
      <c r="DI127" s="46"/>
      <c r="DJ127" s="46"/>
      <c r="DK127" s="46"/>
      <c r="DL127" s="46"/>
      <c r="DM127" s="46"/>
      <c r="DN127" s="46"/>
      <c r="DO127" s="46"/>
      <c r="DP127" s="46"/>
      <c r="DQ127" s="46"/>
      <c r="DR127" s="46"/>
      <c r="DS127" s="46"/>
    </row>
    <row r="128" spans="1:123" s="5" customFormat="1" ht="13.5" customHeight="1" x14ac:dyDescent="0.25">
      <c r="A128" s="8"/>
      <c r="B128" s="56"/>
      <c r="C128" s="57"/>
      <c r="D128" s="58"/>
      <c r="E128" s="15"/>
      <c r="F128" s="58"/>
      <c r="G128" s="58"/>
      <c r="H128" s="92"/>
      <c r="I128" s="55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  <c r="AH128" s="56"/>
      <c r="AI128" s="56"/>
      <c r="AJ128" s="56"/>
      <c r="AK128" s="56"/>
      <c r="AL128" s="56"/>
      <c r="AM128" s="56"/>
      <c r="AN128" s="56"/>
      <c r="AO128" s="56"/>
      <c r="AP128" s="56"/>
      <c r="AQ128" s="56"/>
      <c r="AR128" s="56"/>
      <c r="AS128" s="56"/>
      <c r="AT128" s="56"/>
      <c r="AU128" s="56"/>
      <c r="AV128" s="56"/>
      <c r="AW128" s="56"/>
      <c r="AX128" s="56"/>
      <c r="AY128" s="56"/>
      <c r="AZ128" s="56"/>
      <c r="BA128" s="56"/>
      <c r="BB128" s="56"/>
      <c r="BC128" s="56"/>
      <c r="BD128" s="56"/>
      <c r="BE128" s="56"/>
      <c r="BF128" s="56"/>
      <c r="BG128" s="56"/>
      <c r="BH128" s="56"/>
      <c r="BI128" s="56"/>
      <c r="BJ128" s="56"/>
      <c r="BK128" s="56"/>
      <c r="BL128" s="56"/>
      <c r="BM128" s="56"/>
      <c r="BN128" s="56"/>
      <c r="BO128" s="56"/>
      <c r="BP128" s="56"/>
      <c r="BQ128" s="56"/>
      <c r="BR128" s="56"/>
      <c r="BS128" s="56"/>
      <c r="BT128" s="56"/>
      <c r="BU128" s="56"/>
      <c r="BV128" s="56"/>
      <c r="BW128" s="56"/>
      <c r="BX128" s="56"/>
      <c r="BY128" s="56"/>
      <c r="BZ128" s="56"/>
      <c r="CA128" s="56"/>
      <c r="CB128" s="56"/>
      <c r="CC128" s="56"/>
      <c r="CD128" s="56"/>
      <c r="CE128" s="56"/>
      <c r="CF128" s="56"/>
      <c r="CG128" s="56"/>
      <c r="CH128" s="56"/>
      <c r="CI128" s="56"/>
      <c r="CJ128" s="56"/>
      <c r="CK128" s="56"/>
      <c r="CL128" s="56"/>
      <c r="CM128" s="56"/>
      <c r="CN128" s="56"/>
      <c r="CO128" s="56"/>
      <c r="CP128" s="56"/>
      <c r="CQ128" s="56"/>
      <c r="CR128" s="56"/>
      <c r="CS128" s="56"/>
      <c r="CT128" s="56"/>
      <c r="CU128" s="56"/>
      <c r="CV128" s="56"/>
      <c r="CW128" s="56"/>
      <c r="CX128" s="56"/>
      <c r="CY128" s="56"/>
      <c r="CZ128" s="56"/>
      <c r="DA128" s="56"/>
      <c r="DB128" s="56"/>
      <c r="DC128" s="56"/>
      <c r="DD128" s="56"/>
      <c r="DE128" s="56"/>
      <c r="DF128" s="56"/>
      <c r="DG128" s="56"/>
      <c r="DH128" s="56"/>
      <c r="DI128" s="56"/>
      <c r="DJ128" s="56"/>
      <c r="DK128" s="56"/>
      <c r="DL128" s="56"/>
      <c r="DM128" s="56"/>
      <c r="DN128" s="56"/>
      <c r="DO128" s="56"/>
      <c r="DP128" s="56"/>
      <c r="DQ128" s="56"/>
      <c r="DR128" s="56"/>
      <c r="DS128" s="56"/>
    </row>
    <row r="129" spans="1:123" s="2" customFormat="1" ht="99" customHeight="1" x14ac:dyDescent="0.25">
      <c r="A129" s="29"/>
      <c r="B129" s="46"/>
      <c r="C129" s="47"/>
      <c r="D129" s="16" t="s">
        <v>56</v>
      </c>
      <c r="E129" s="54" t="s">
        <v>69</v>
      </c>
      <c r="F129" s="16" t="s">
        <v>23</v>
      </c>
      <c r="G129" s="75">
        <v>118</v>
      </c>
      <c r="H129" s="7"/>
      <c r="I129" s="34">
        <f>G129*H129</f>
        <v>0</v>
      </c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  <c r="AZ129" s="46"/>
      <c r="BA129" s="46"/>
      <c r="BB129" s="46"/>
      <c r="BC129" s="46"/>
      <c r="BD129" s="46"/>
      <c r="BE129" s="46"/>
      <c r="BF129" s="46"/>
      <c r="BG129" s="46"/>
      <c r="BH129" s="46"/>
      <c r="BI129" s="46"/>
      <c r="BJ129" s="46"/>
      <c r="BK129" s="46"/>
      <c r="BL129" s="46"/>
      <c r="BM129" s="46"/>
      <c r="BN129" s="46"/>
      <c r="BO129" s="46"/>
      <c r="BP129" s="46"/>
      <c r="BQ129" s="46"/>
      <c r="BR129" s="46"/>
      <c r="BS129" s="46"/>
      <c r="BT129" s="46"/>
      <c r="BU129" s="46"/>
      <c r="BV129" s="46"/>
      <c r="BW129" s="46"/>
      <c r="BX129" s="46"/>
      <c r="BY129" s="46"/>
      <c r="BZ129" s="46"/>
      <c r="CA129" s="46"/>
      <c r="CB129" s="46"/>
      <c r="CC129" s="46"/>
      <c r="CD129" s="46"/>
      <c r="CE129" s="46"/>
      <c r="CF129" s="46"/>
      <c r="CG129" s="46"/>
      <c r="CH129" s="46"/>
      <c r="CI129" s="46"/>
      <c r="CJ129" s="46"/>
      <c r="CK129" s="46"/>
      <c r="CL129" s="46"/>
      <c r="CM129" s="46"/>
      <c r="CN129" s="46"/>
      <c r="CO129" s="46"/>
      <c r="CP129" s="46"/>
      <c r="CQ129" s="46"/>
      <c r="CR129" s="46"/>
      <c r="CS129" s="46"/>
      <c r="CT129" s="46"/>
      <c r="CU129" s="46"/>
      <c r="CV129" s="46"/>
      <c r="CW129" s="46"/>
      <c r="CX129" s="46"/>
      <c r="CY129" s="46"/>
      <c r="CZ129" s="46"/>
      <c r="DA129" s="46"/>
      <c r="DB129" s="46"/>
      <c r="DC129" s="46"/>
      <c r="DD129" s="46"/>
      <c r="DE129" s="46"/>
      <c r="DF129" s="46"/>
      <c r="DG129" s="46"/>
      <c r="DH129" s="46"/>
      <c r="DI129" s="46"/>
      <c r="DJ129" s="46"/>
      <c r="DK129" s="46"/>
      <c r="DL129" s="46"/>
      <c r="DM129" s="46"/>
      <c r="DN129" s="46"/>
      <c r="DO129" s="46"/>
      <c r="DP129" s="46"/>
      <c r="DQ129" s="46"/>
      <c r="DR129" s="46"/>
      <c r="DS129" s="46"/>
    </row>
    <row r="130" spans="1:123" s="5" customFormat="1" ht="13.5" customHeight="1" x14ac:dyDescent="0.25">
      <c r="A130" s="8"/>
      <c r="B130" s="56"/>
      <c r="C130" s="57"/>
      <c r="D130" s="58"/>
      <c r="E130" s="15"/>
      <c r="F130" s="58"/>
      <c r="G130" s="58"/>
      <c r="H130" s="92"/>
      <c r="I130" s="55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56"/>
      <c r="AP130" s="56"/>
      <c r="AQ130" s="56"/>
      <c r="AR130" s="56"/>
      <c r="AS130" s="56"/>
      <c r="AT130" s="56"/>
      <c r="AU130" s="56"/>
      <c r="AV130" s="56"/>
      <c r="AW130" s="56"/>
      <c r="AX130" s="56"/>
      <c r="AY130" s="56"/>
      <c r="AZ130" s="56"/>
      <c r="BA130" s="56"/>
      <c r="BB130" s="56"/>
      <c r="BC130" s="56"/>
      <c r="BD130" s="56"/>
      <c r="BE130" s="56"/>
      <c r="BF130" s="56"/>
      <c r="BG130" s="56"/>
      <c r="BH130" s="56"/>
      <c r="BI130" s="56"/>
      <c r="BJ130" s="56"/>
      <c r="BK130" s="56"/>
      <c r="BL130" s="56"/>
      <c r="BM130" s="56"/>
      <c r="BN130" s="56"/>
      <c r="BO130" s="56"/>
      <c r="BP130" s="56"/>
      <c r="BQ130" s="56"/>
      <c r="BR130" s="56"/>
      <c r="BS130" s="56"/>
      <c r="BT130" s="56"/>
      <c r="BU130" s="56"/>
      <c r="BV130" s="56"/>
      <c r="BW130" s="56"/>
      <c r="BX130" s="56"/>
      <c r="BY130" s="56"/>
      <c r="BZ130" s="56"/>
      <c r="CA130" s="56"/>
      <c r="CB130" s="56"/>
      <c r="CC130" s="56"/>
      <c r="CD130" s="56"/>
      <c r="CE130" s="56"/>
      <c r="CF130" s="56"/>
      <c r="CG130" s="56"/>
      <c r="CH130" s="56"/>
      <c r="CI130" s="56"/>
      <c r="CJ130" s="56"/>
      <c r="CK130" s="56"/>
      <c r="CL130" s="56"/>
      <c r="CM130" s="56"/>
      <c r="CN130" s="56"/>
      <c r="CO130" s="56"/>
      <c r="CP130" s="56"/>
      <c r="CQ130" s="56"/>
      <c r="CR130" s="56"/>
      <c r="CS130" s="56"/>
      <c r="CT130" s="56"/>
      <c r="CU130" s="56"/>
      <c r="CV130" s="56"/>
      <c r="CW130" s="56"/>
      <c r="CX130" s="56"/>
      <c r="CY130" s="56"/>
      <c r="CZ130" s="56"/>
      <c r="DA130" s="56"/>
      <c r="DB130" s="56"/>
      <c r="DC130" s="56"/>
      <c r="DD130" s="56"/>
      <c r="DE130" s="56"/>
      <c r="DF130" s="56"/>
      <c r="DG130" s="56"/>
      <c r="DH130" s="56"/>
      <c r="DI130" s="56"/>
      <c r="DJ130" s="56"/>
      <c r="DK130" s="56"/>
      <c r="DL130" s="56"/>
      <c r="DM130" s="56"/>
      <c r="DN130" s="56"/>
      <c r="DO130" s="56"/>
      <c r="DP130" s="56"/>
      <c r="DQ130" s="56"/>
      <c r="DR130" s="56"/>
      <c r="DS130" s="56"/>
    </row>
    <row r="131" spans="1:123" s="2" customFormat="1" ht="102" customHeight="1" x14ac:dyDescent="0.25">
      <c r="A131" s="29"/>
      <c r="B131" s="46"/>
      <c r="C131" s="47"/>
      <c r="D131" s="16" t="s">
        <v>56</v>
      </c>
      <c r="E131" s="54" t="s">
        <v>70</v>
      </c>
      <c r="F131" s="16" t="s">
        <v>23</v>
      </c>
      <c r="G131" s="75">
        <v>30</v>
      </c>
      <c r="H131" s="7"/>
      <c r="I131" s="34">
        <f>G131*H131</f>
        <v>0</v>
      </c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6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6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6"/>
      <c r="DS131" s="46"/>
    </row>
    <row r="132" spans="1:123" s="5" customFormat="1" ht="13.5" customHeight="1" x14ac:dyDescent="0.25">
      <c r="A132" s="8"/>
      <c r="B132" s="56"/>
      <c r="C132" s="57"/>
      <c r="D132" s="58"/>
      <c r="E132" s="15"/>
      <c r="F132" s="58"/>
      <c r="G132" s="58"/>
      <c r="H132" s="92"/>
      <c r="I132" s="55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  <c r="AH132" s="56"/>
      <c r="AI132" s="56"/>
      <c r="AJ132" s="56"/>
      <c r="AK132" s="56"/>
      <c r="AL132" s="56"/>
      <c r="AM132" s="56"/>
      <c r="AN132" s="56"/>
      <c r="AO132" s="56"/>
      <c r="AP132" s="56"/>
      <c r="AQ132" s="56"/>
      <c r="AR132" s="56"/>
      <c r="AS132" s="56"/>
      <c r="AT132" s="56"/>
      <c r="AU132" s="56"/>
      <c r="AV132" s="56"/>
      <c r="AW132" s="56"/>
      <c r="AX132" s="56"/>
      <c r="AY132" s="56"/>
      <c r="AZ132" s="56"/>
      <c r="BA132" s="56"/>
      <c r="BB132" s="56"/>
      <c r="BC132" s="56"/>
      <c r="BD132" s="56"/>
      <c r="BE132" s="56"/>
      <c r="BF132" s="56"/>
      <c r="BG132" s="56"/>
      <c r="BH132" s="56"/>
      <c r="BI132" s="56"/>
      <c r="BJ132" s="56"/>
      <c r="BK132" s="56"/>
      <c r="BL132" s="56"/>
      <c r="BM132" s="56"/>
      <c r="BN132" s="56"/>
      <c r="BO132" s="56"/>
      <c r="BP132" s="56"/>
      <c r="BQ132" s="56"/>
      <c r="BR132" s="56"/>
      <c r="BS132" s="56"/>
      <c r="BT132" s="56"/>
      <c r="BU132" s="56"/>
      <c r="BV132" s="56"/>
      <c r="BW132" s="56"/>
      <c r="BX132" s="56"/>
      <c r="BY132" s="56"/>
      <c r="BZ132" s="56"/>
      <c r="CA132" s="56"/>
      <c r="CB132" s="56"/>
      <c r="CC132" s="56"/>
      <c r="CD132" s="56"/>
      <c r="CE132" s="56"/>
      <c r="CF132" s="56"/>
      <c r="CG132" s="56"/>
      <c r="CH132" s="56"/>
      <c r="CI132" s="56"/>
      <c r="CJ132" s="56"/>
      <c r="CK132" s="56"/>
      <c r="CL132" s="56"/>
      <c r="CM132" s="56"/>
      <c r="CN132" s="56"/>
      <c r="CO132" s="56"/>
      <c r="CP132" s="56"/>
      <c r="CQ132" s="56"/>
      <c r="CR132" s="56"/>
      <c r="CS132" s="56"/>
      <c r="CT132" s="56"/>
      <c r="CU132" s="56"/>
      <c r="CV132" s="56"/>
      <c r="CW132" s="56"/>
      <c r="CX132" s="56"/>
      <c r="CY132" s="56"/>
      <c r="CZ132" s="56"/>
      <c r="DA132" s="56"/>
      <c r="DB132" s="56"/>
      <c r="DC132" s="56"/>
      <c r="DD132" s="56"/>
      <c r="DE132" s="56"/>
      <c r="DF132" s="56"/>
      <c r="DG132" s="56"/>
      <c r="DH132" s="56"/>
      <c r="DI132" s="56"/>
      <c r="DJ132" s="56"/>
      <c r="DK132" s="56"/>
      <c r="DL132" s="56"/>
      <c r="DM132" s="56"/>
      <c r="DN132" s="56"/>
      <c r="DO132" s="56"/>
      <c r="DP132" s="56"/>
      <c r="DQ132" s="56"/>
      <c r="DR132" s="56"/>
      <c r="DS132" s="56"/>
    </row>
    <row r="133" spans="1:123" s="2" customFormat="1" ht="55.5" customHeight="1" x14ac:dyDescent="0.25">
      <c r="A133" s="29"/>
      <c r="B133" s="46"/>
      <c r="C133" s="47"/>
      <c r="D133" s="16" t="s">
        <v>57</v>
      </c>
      <c r="E133" s="76" t="s">
        <v>71</v>
      </c>
      <c r="F133" s="16" t="s">
        <v>45</v>
      </c>
      <c r="G133" s="75">
        <v>19</v>
      </c>
      <c r="H133" s="7"/>
      <c r="I133" s="34">
        <f>G133*H133</f>
        <v>0</v>
      </c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46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46"/>
      <c r="BP133" s="46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46"/>
      <c r="CH133" s="46"/>
      <c r="CI133" s="46"/>
      <c r="CJ133" s="46"/>
      <c r="CK133" s="46"/>
      <c r="CL133" s="46"/>
      <c r="CM133" s="46"/>
      <c r="CN133" s="46"/>
      <c r="CO133" s="46"/>
      <c r="CP133" s="46"/>
      <c r="CQ133" s="46"/>
      <c r="CR133" s="46"/>
      <c r="CS133" s="46"/>
      <c r="CT133" s="46"/>
      <c r="CU133" s="46"/>
      <c r="CV133" s="46"/>
      <c r="CW133" s="46"/>
      <c r="CX133" s="46"/>
      <c r="CY133" s="46"/>
      <c r="CZ133" s="46"/>
      <c r="DA133" s="46"/>
      <c r="DB133" s="46"/>
      <c r="DC133" s="46"/>
      <c r="DD133" s="46"/>
      <c r="DE133" s="46"/>
      <c r="DF133" s="46"/>
      <c r="DG133" s="46"/>
      <c r="DH133" s="46"/>
      <c r="DI133" s="46"/>
      <c r="DJ133" s="46"/>
      <c r="DK133" s="46"/>
      <c r="DL133" s="46"/>
      <c r="DM133" s="46"/>
      <c r="DN133" s="46"/>
      <c r="DO133" s="46"/>
      <c r="DP133" s="46"/>
      <c r="DQ133" s="46"/>
      <c r="DR133" s="46"/>
      <c r="DS133" s="46"/>
    </row>
    <row r="134" spans="1:123" s="5" customFormat="1" ht="13.5" customHeight="1" x14ac:dyDescent="0.25">
      <c r="A134" s="8"/>
      <c r="B134" s="56"/>
      <c r="C134" s="57"/>
      <c r="D134" s="58"/>
      <c r="E134" s="15"/>
      <c r="F134" s="58"/>
      <c r="G134" s="58"/>
      <c r="H134" s="92"/>
      <c r="I134" s="55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56"/>
      <c r="AH134" s="56"/>
      <c r="AI134" s="56"/>
      <c r="AJ134" s="56"/>
      <c r="AK134" s="56"/>
      <c r="AL134" s="56"/>
      <c r="AM134" s="56"/>
      <c r="AN134" s="56"/>
      <c r="AO134" s="56"/>
      <c r="AP134" s="56"/>
      <c r="AQ134" s="56"/>
      <c r="AR134" s="56"/>
      <c r="AS134" s="56"/>
      <c r="AT134" s="56"/>
      <c r="AU134" s="56"/>
      <c r="AV134" s="56"/>
      <c r="AW134" s="56"/>
      <c r="AX134" s="56"/>
      <c r="AY134" s="56"/>
      <c r="AZ134" s="56"/>
      <c r="BA134" s="56"/>
      <c r="BB134" s="56"/>
      <c r="BC134" s="56"/>
      <c r="BD134" s="56"/>
      <c r="BE134" s="56"/>
      <c r="BF134" s="56"/>
      <c r="BG134" s="56"/>
      <c r="BH134" s="56"/>
      <c r="BI134" s="56"/>
      <c r="BJ134" s="56"/>
      <c r="BK134" s="56"/>
      <c r="BL134" s="56"/>
      <c r="BM134" s="56"/>
      <c r="BN134" s="56"/>
      <c r="BO134" s="56"/>
      <c r="BP134" s="56"/>
      <c r="BQ134" s="56"/>
      <c r="BR134" s="56"/>
      <c r="BS134" s="56"/>
      <c r="BT134" s="56"/>
      <c r="BU134" s="56"/>
      <c r="BV134" s="56"/>
      <c r="BW134" s="56"/>
      <c r="BX134" s="56"/>
      <c r="BY134" s="56"/>
      <c r="BZ134" s="56"/>
      <c r="CA134" s="56"/>
      <c r="CB134" s="56"/>
      <c r="CC134" s="56"/>
      <c r="CD134" s="56"/>
      <c r="CE134" s="56"/>
      <c r="CF134" s="56"/>
      <c r="CG134" s="56"/>
      <c r="CH134" s="56"/>
      <c r="CI134" s="56"/>
      <c r="CJ134" s="56"/>
      <c r="CK134" s="56"/>
      <c r="CL134" s="56"/>
      <c r="CM134" s="56"/>
      <c r="CN134" s="56"/>
      <c r="CO134" s="56"/>
      <c r="CP134" s="56"/>
      <c r="CQ134" s="56"/>
      <c r="CR134" s="56"/>
      <c r="CS134" s="56"/>
      <c r="CT134" s="56"/>
      <c r="CU134" s="56"/>
      <c r="CV134" s="56"/>
      <c r="CW134" s="56"/>
      <c r="CX134" s="56"/>
      <c r="CY134" s="56"/>
      <c r="CZ134" s="56"/>
      <c r="DA134" s="56"/>
      <c r="DB134" s="56"/>
      <c r="DC134" s="56"/>
      <c r="DD134" s="56"/>
      <c r="DE134" s="56"/>
      <c r="DF134" s="56"/>
      <c r="DG134" s="56"/>
      <c r="DH134" s="56"/>
      <c r="DI134" s="56"/>
      <c r="DJ134" s="56"/>
      <c r="DK134" s="56"/>
      <c r="DL134" s="56"/>
      <c r="DM134" s="56"/>
      <c r="DN134" s="56"/>
      <c r="DO134" s="56"/>
      <c r="DP134" s="56"/>
      <c r="DQ134" s="56"/>
      <c r="DR134" s="56"/>
      <c r="DS134" s="56"/>
    </row>
    <row r="135" spans="1:123" s="2" customFormat="1" ht="87" customHeight="1" x14ac:dyDescent="0.25">
      <c r="A135" s="29"/>
      <c r="B135" s="46"/>
      <c r="C135" s="47"/>
      <c r="D135" s="16" t="s">
        <v>30</v>
      </c>
      <c r="E135" s="15" t="s">
        <v>61</v>
      </c>
      <c r="F135" s="16" t="s">
        <v>19</v>
      </c>
      <c r="G135" s="75">
        <v>95</v>
      </c>
      <c r="H135" s="7"/>
      <c r="I135" s="17">
        <f>G135*H135</f>
        <v>0</v>
      </c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  <c r="AZ135" s="46"/>
      <c r="BA135" s="46"/>
      <c r="BB135" s="46"/>
      <c r="BC135" s="46"/>
      <c r="BD135" s="46"/>
      <c r="BE135" s="46"/>
      <c r="BF135" s="46"/>
      <c r="BG135" s="46"/>
      <c r="BH135" s="46"/>
      <c r="BI135" s="46"/>
      <c r="BJ135" s="46"/>
      <c r="BK135" s="46"/>
      <c r="BL135" s="46"/>
      <c r="BM135" s="46"/>
      <c r="BN135" s="46"/>
      <c r="BO135" s="46"/>
      <c r="BP135" s="46"/>
      <c r="BQ135" s="46"/>
      <c r="BR135" s="46"/>
      <c r="BS135" s="46"/>
      <c r="BT135" s="46"/>
      <c r="BU135" s="46"/>
      <c r="BV135" s="46"/>
      <c r="BW135" s="46"/>
      <c r="BX135" s="46"/>
      <c r="BY135" s="46"/>
      <c r="BZ135" s="46"/>
      <c r="CA135" s="46"/>
      <c r="CB135" s="46"/>
      <c r="CC135" s="46"/>
      <c r="CD135" s="46"/>
      <c r="CE135" s="46"/>
      <c r="CF135" s="46"/>
      <c r="CG135" s="46"/>
      <c r="CH135" s="46"/>
      <c r="CI135" s="46"/>
      <c r="CJ135" s="46"/>
      <c r="CK135" s="46"/>
      <c r="CL135" s="46"/>
      <c r="CM135" s="46"/>
      <c r="CN135" s="46"/>
      <c r="CO135" s="46"/>
      <c r="CP135" s="46"/>
      <c r="CQ135" s="46"/>
      <c r="CR135" s="46"/>
      <c r="CS135" s="46"/>
      <c r="CT135" s="46"/>
      <c r="CU135" s="46"/>
      <c r="CV135" s="46"/>
      <c r="CW135" s="46"/>
      <c r="CX135" s="46"/>
      <c r="CY135" s="46"/>
      <c r="CZ135" s="46"/>
      <c r="DA135" s="46"/>
      <c r="DB135" s="46"/>
      <c r="DC135" s="46"/>
      <c r="DD135" s="46"/>
      <c r="DE135" s="46"/>
      <c r="DF135" s="46"/>
      <c r="DG135" s="46"/>
      <c r="DH135" s="46"/>
      <c r="DI135" s="46"/>
      <c r="DJ135" s="46"/>
      <c r="DK135" s="46"/>
      <c r="DL135" s="46"/>
      <c r="DM135" s="46"/>
      <c r="DN135" s="46"/>
      <c r="DO135" s="46"/>
      <c r="DP135" s="46"/>
      <c r="DQ135" s="46"/>
      <c r="DR135" s="46"/>
      <c r="DS135" s="46"/>
    </row>
    <row r="136" spans="1:123" ht="22.5" customHeight="1" thickBot="1" x14ac:dyDescent="0.3">
      <c r="E136" s="61" t="s">
        <v>1</v>
      </c>
      <c r="F136" s="62"/>
      <c r="G136" s="62"/>
      <c r="H136" s="94"/>
      <c r="I136" s="64">
        <f>SUM(I121:I135)</f>
        <v>0</v>
      </c>
    </row>
    <row r="137" spans="1:123" ht="40.200000000000003" customHeight="1" thickTop="1" x14ac:dyDescent="0.25">
      <c r="H137" s="99"/>
      <c r="I137" s="72"/>
    </row>
    <row r="138" spans="1:123" ht="4.95" customHeight="1" thickBot="1" x14ac:dyDescent="0.3">
      <c r="B138" s="10"/>
      <c r="D138" s="43"/>
      <c r="E138" s="44"/>
      <c r="F138" s="43"/>
      <c r="G138" s="43"/>
      <c r="H138" s="95"/>
      <c r="I138" s="45"/>
    </row>
    <row r="139" spans="1:123" ht="22.5" customHeight="1" thickTop="1" x14ac:dyDescent="0.25">
      <c r="B139" s="10"/>
      <c r="H139" s="7"/>
    </row>
    <row r="140" spans="1:123" ht="22.5" customHeight="1" x14ac:dyDescent="0.25">
      <c r="B140" s="46"/>
      <c r="C140" s="47"/>
      <c r="D140" s="48">
        <v>5</v>
      </c>
      <c r="E140" s="27" t="s">
        <v>58</v>
      </c>
      <c r="F140" s="48"/>
      <c r="G140" s="48"/>
      <c r="H140" s="96"/>
      <c r="I140" s="49"/>
    </row>
    <row r="141" spans="1:123" ht="22.5" customHeight="1" x14ac:dyDescent="0.25">
      <c r="B141" s="46"/>
      <c r="C141" s="47"/>
      <c r="D141" s="50"/>
      <c r="E141" s="23"/>
      <c r="F141" s="50"/>
      <c r="G141" s="50"/>
      <c r="H141" s="97"/>
      <c r="I141" s="51"/>
    </row>
    <row r="142" spans="1:123" ht="39.6" x14ac:dyDescent="0.25">
      <c r="B142" s="46"/>
      <c r="C142" s="47"/>
      <c r="D142" s="54" t="s">
        <v>30</v>
      </c>
      <c r="E142" s="76" t="s">
        <v>72</v>
      </c>
      <c r="F142" s="77"/>
      <c r="G142" s="78"/>
      <c r="H142" s="100"/>
      <c r="I142" s="79"/>
    </row>
    <row r="143" spans="1:123" ht="13.2" x14ac:dyDescent="0.25">
      <c r="B143" s="46"/>
      <c r="C143" s="47"/>
      <c r="D143" s="54"/>
      <c r="E143" s="76" t="s">
        <v>49</v>
      </c>
      <c r="F143" s="77" t="s">
        <v>20</v>
      </c>
      <c r="G143" s="78">
        <v>186.89999999999998</v>
      </c>
      <c r="H143" s="7"/>
      <c r="I143" s="79">
        <f>G143*H143</f>
        <v>0</v>
      </c>
    </row>
    <row r="144" spans="1:123" ht="13.2" x14ac:dyDescent="0.25">
      <c r="B144" s="46"/>
      <c r="C144" s="47"/>
      <c r="D144" s="54"/>
      <c r="E144" s="76" t="s">
        <v>50</v>
      </c>
      <c r="F144" s="77" t="s">
        <v>20</v>
      </c>
      <c r="G144" s="78">
        <v>80.099999999999994</v>
      </c>
      <c r="H144" s="7"/>
      <c r="I144" s="79">
        <f>G144*H144</f>
        <v>0</v>
      </c>
    </row>
    <row r="145" spans="2:9" ht="26.4" x14ac:dyDescent="0.25">
      <c r="B145" s="46"/>
      <c r="C145" s="47"/>
      <c r="D145" s="54"/>
      <c r="E145" s="76" t="s">
        <v>51</v>
      </c>
      <c r="F145" s="77" t="s">
        <v>20</v>
      </c>
      <c r="G145" s="78">
        <v>267</v>
      </c>
      <c r="H145" s="7"/>
      <c r="I145" s="79">
        <f>G145*H145</f>
        <v>0</v>
      </c>
    </row>
    <row r="146" spans="2:9" ht="13.2" x14ac:dyDescent="0.25">
      <c r="B146" s="46"/>
      <c r="C146" s="47"/>
      <c r="D146" s="67"/>
      <c r="E146" s="76"/>
      <c r="F146" s="80"/>
      <c r="G146" s="81"/>
      <c r="H146" s="100"/>
      <c r="I146" s="79"/>
    </row>
    <row r="147" spans="2:9" ht="54" customHeight="1" x14ac:dyDescent="0.25">
      <c r="B147" s="46"/>
      <c r="C147" s="47"/>
      <c r="D147" s="54" t="s">
        <v>30</v>
      </c>
      <c r="E147" s="76" t="s">
        <v>64</v>
      </c>
      <c r="F147" s="77"/>
      <c r="G147" s="78"/>
      <c r="H147" s="100"/>
      <c r="I147" s="79"/>
    </row>
    <row r="148" spans="2:9" ht="13.2" x14ac:dyDescent="0.25">
      <c r="B148" s="46"/>
      <c r="C148" s="47"/>
      <c r="D148" s="67"/>
      <c r="E148" s="76" t="s">
        <v>52</v>
      </c>
      <c r="F148" s="77" t="s">
        <v>20</v>
      </c>
      <c r="G148" s="82">
        <v>108.13500000000001</v>
      </c>
      <c r="H148" s="7"/>
      <c r="I148" s="79">
        <f>G148*H148</f>
        <v>0</v>
      </c>
    </row>
    <row r="149" spans="2:9" ht="13.2" x14ac:dyDescent="0.25">
      <c r="B149" s="46"/>
      <c r="C149" s="47"/>
      <c r="D149" s="83"/>
      <c r="E149" s="74" t="s">
        <v>53</v>
      </c>
      <c r="F149" s="77" t="s">
        <v>20</v>
      </c>
      <c r="G149" s="82">
        <v>252.31500000000003</v>
      </c>
      <c r="H149" s="7"/>
      <c r="I149" s="79">
        <f>G149*H149</f>
        <v>0</v>
      </c>
    </row>
    <row r="150" spans="2:9" ht="26.4" x14ac:dyDescent="0.25">
      <c r="B150" s="46"/>
      <c r="C150" s="47"/>
      <c r="D150" s="83"/>
      <c r="E150" s="76" t="s">
        <v>51</v>
      </c>
      <c r="F150" s="77" t="s">
        <v>20</v>
      </c>
      <c r="G150" s="82">
        <v>360.45000000000005</v>
      </c>
      <c r="H150" s="7"/>
      <c r="I150" s="79">
        <f>G150*H150</f>
        <v>0</v>
      </c>
    </row>
    <row r="151" spans="2:9" ht="13.2" x14ac:dyDescent="0.25">
      <c r="B151" s="46"/>
      <c r="C151" s="47"/>
      <c r="D151" s="67"/>
      <c r="E151" s="74"/>
      <c r="F151" s="80"/>
      <c r="G151" s="81"/>
      <c r="H151" s="100"/>
      <c r="I151" s="79"/>
    </row>
    <row r="152" spans="2:9" ht="126.6" customHeight="1" x14ac:dyDescent="0.25">
      <c r="B152" s="46"/>
      <c r="C152" s="47"/>
      <c r="D152" s="67" t="s">
        <v>30</v>
      </c>
      <c r="E152" s="76" t="s">
        <v>54</v>
      </c>
      <c r="F152" s="77" t="s">
        <v>20</v>
      </c>
      <c r="G152" s="81">
        <v>14.240000000000002</v>
      </c>
      <c r="H152" s="7"/>
      <c r="I152" s="79">
        <f>G152*H152</f>
        <v>0</v>
      </c>
    </row>
    <row r="153" spans="2:9" ht="13.2" x14ac:dyDescent="0.25">
      <c r="B153" s="46"/>
      <c r="C153" s="47"/>
      <c r="D153" s="67"/>
      <c r="E153" s="74"/>
      <c r="F153" s="80"/>
      <c r="G153" s="81"/>
      <c r="H153" s="100"/>
      <c r="I153" s="79"/>
    </row>
    <row r="154" spans="2:9" ht="39.6" x14ac:dyDescent="0.25">
      <c r="B154" s="46"/>
      <c r="C154" s="47"/>
      <c r="D154" s="67"/>
      <c r="E154" s="15" t="s">
        <v>99</v>
      </c>
      <c r="F154" s="80" t="s">
        <v>20</v>
      </c>
      <c r="G154" s="81">
        <v>8.25</v>
      </c>
      <c r="H154" s="7"/>
      <c r="I154" s="79">
        <f>G154*H154</f>
        <v>0</v>
      </c>
    </row>
    <row r="155" spans="2:9" ht="13.2" x14ac:dyDescent="0.25">
      <c r="B155" s="46"/>
      <c r="C155" s="47"/>
      <c r="D155" s="67"/>
      <c r="E155" s="74"/>
      <c r="F155" s="80"/>
      <c r="G155" s="81"/>
      <c r="H155" s="100"/>
      <c r="I155" s="79"/>
    </row>
    <row r="156" spans="2:9" ht="52.8" x14ac:dyDescent="0.25">
      <c r="B156" s="46"/>
      <c r="C156" s="47"/>
      <c r="D156" s="67"/>
      <c r="E156" s="74" t="s">
        <v>100</v>
      </c>
      <c r="F156" s="80" t="s">
        <v>75</v>
      </c>
      <c r="G156" s="81">
        <v>10.5</v>
      </c>
      <c r="H156" s="7"/>
      <c r="I156" s="79">
        <f>G156*H156</f>
        <v>0</v>
      </c>
    </row>
    <row r="157" spans="2:9" ht="13.2" x14ac:dyDescent="0.25">
      <c r="B157" s="46"/>
      <c r="C157" s="47"/>
      <c r="D157" s="67"/>
      <c r="E157" s="74"/>
      <c r="F157" s="80"/>
      <c r="G157" s="81"/>
      <c r="H157" s="100"/>
      <c r="I157" s="79"/>
    </row>
    <row r="158" spans="2:9" ht="13.8" thickBot="1" x14ac:dyDescent="0.3">
      <c r="E158" s="61" t="s">
        <v>1</v>
      </c>
      <c r="F158" s="62"/>
      <c r="G158" s="62"/>
      <c r="H158" s="94"/>
      <c r="I158" s="64">
        <f>SUM(I142:I157)</f>
        <v>0</v>
      </c>
    </row>
    <row r="159" spans="2:9" ht="13.8" thickTop="1" x14ac:dyDescent="0.25">
      <c r="H159" s="99"/>
      <c r="I159" s="72"/>
    </row>
    <row r="160" spans="2:9" ht="4.95" customHeight="1" thickBot="1" x14ac:dyDescent="0.3">
      <c r="D160" s="43"/>
      <c r="E160" s="44"/>
      <c r="F160" s="43"/>
      <c r="G160" s="43"/>
      <c r="H160" s="95"/>
      <c r="I160" s="45"/>
    </row>
    <row r="161" spans="1:123" ht="12.75" customHeight="1" thickTop="1" x14ac:dyDescent="0.25">
      <c r="H161" s="7"/>
    </row>
    <row r="162" spans="1:123" s="2" customFormat="1" ht="12.75" customHeight="1" x14ac:dyDescent="0.25">
      <c r="A162" s="29">
        <v>7</v>
      </c>
      <c r="B162" s="46"/>
      <c r="C162" s="47"/>
      <c r="D162" s="48">
        <v>6</v>
      </c>
      <c r="E162" s="27" t="s">
        <v>78</v>
      </c>
      <c r="F162" s="48"/>
      <c r="G162" s="48"/>
      <c r="H162" s="96"/>
      <c r="I162" s="49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  <c r="AZ162" s="46"/>
      <c r="BA162" s="46"/>
      <c r="BB162" s="46"/>
      <c r="BC162" s="46"/>
      <c r="BD162" s="46"/>
      <c r="BE162" s="46"/>
      <c r="BF162" s="46"/>
      <c r="BG162" s="46"/>
      <c r="BH162" s="46"/>
      <c r="BI162" s="46"/>
      <c r="BJ162" s="46"/>
      <c r="BK162" s="46"/>
      <c r="BL162" s="46"/>
      <c r="BM162" s="46"/>
      <c r="BN162" s="46"/>
      <c r="BO162" s="46"/>
      <c r="BP162" s="46"/>
      <c r="BQ162" s="46"/>
      <c r="BR162" s="46"/>
      <c r="BS162" s="46"/>
      <c r="BT162" s="46"/>
      <c r="BU162" s="46"/>
      <c r="BV162" s="46"/>
      <c r="BW162" s="46"/>
      <c r="BX162" s="46"/>
      <c r="BY162" s="46"/>
      <c r="BZ162" s="46"/>
      <c r="CA162" s="46"/>
      <c r="CB162" s="46"/>
      <c r="CC162" s="46"/>
      <c r="CD162" s="46"/>
      <c r="CE162" s="46"/>
      <c r="CF162" s="46"/>
      <c r="CG162" s="46"/>
      <c r="CH162" s="46"/>
      <c r="CI162" s="46"/>
      <c r="CJ162" s="46"/>
      <c r="CK162" s="46"/>
      <c r="CL162" s="46"/>
      <c r="CM162" s="46"/>
      <c r="CN162" s="46"/>
      <c r="CO162" s="46"/>
      <c r="CP162" s="46"/>
      <c r="CQ162" s="46"/>
      <c r="CR162" s="46"/>
      <c r="CS162" s="46"/>
      <c r="CT162" s="46"/>
      <c r="CU162" s="46"/>
      <c r="CV162" s="46"/>
      <c r="CW162" s="46"/>
      <c r="CX162" s="46"/>
      <c r="CY162" s="46"/>
      <c r="CZ162" s="46"/>
      <c r="DA162" s="46"/>
      <c r="DB162" s="46"/>
      <c r="DC162" s="46"/>
      <c r="DD162" s="46"/>
      <c r="DE162" s="46"/>
      <c r="DF162" s="46"/>
      <c r="DG162" s="46"/>
      <c r="DH162" s="46"/>
      <c r="DI162" s="46"/>
      <c r="DJ162" s="46"/>
      <c r="DK162" s="46"/>
      <c r="DL162" s="46"/>
      <c r="DM162" s="46"/>
      <c r="DN162" s="46"/>
      <c r="DO162" s="46"/>
      <c r="DP162" s="46"/>
      <c r="DQ162" s="46"/>
      <c r="DR162" s="46"/>
      <c r="DS162" s="46"/>
    </row>
    <row r="163" spans="1:123" s="2" customFormat="1" ht="12.75" customHeight="1" x14ac:dyDescent="0.25">
      <c r="A163" s="29"/>
      <c r="B163" s="46"/>
      <c r="C163" s="47"/>
      <c r="D163" s="50"/>
      <c r="E163" s="23"/>
      <c r="F163" s="50"/>
      <c r="G163" s="50"/>
      <c r="H163" s="97"/>
      <c r="I163" s="51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6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6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6"/>
      <c r="DS163" s="46"/>
    </row>
    <row r="164" spans="1:123" s="2" customFormat="1" ht="39.6" x14ac:dyDescent="0.25">
      <c r="A164" s="29"/>
      <c r="B164" s="46"/>
      <c r="C164" s="47"/>
      <c r="D164" s="84">
        <v>1</v>
      </c>
      <c r="E164" s="85" t="s">
        <v>74</v>
      </c>
      <c r="F164" s="86" t="s">
        <v>75</v>
      </c>
      <c r="G164" s="87">
        <v>134</v>
      </c>
      <c r="H164" s="7"/>
      <c r="I164" s="88">
        <f>G164*H164</f>
        <v>0</v>
      </c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  <c r="AZ164" s="46"/>
      <c r="BA164" s="46"/>
      <c r="BB164" s="46"/>
      <c r="BC164" s="46"/>
      <c r="BD164" s="46"/>
      <c r="BE164" s="46"/>
      <c r="BF164" s="46"/>
      <c r="BG164" s="46"/>
      <c r="BH164" s="46"/>
      <c r="BI164" s="46"/>
      <c r="BJ164" s="46"/>
      <c r="BK164" s="46"/>
      <c r="BL164" s="46"/>
      <c r="BM164" s="46"/>
      <c r="BN164" s="46"/>
      <c r="BO164" s="46"/>
      <c r="BP164" s="46"/>
      <c r="BQ164" s="46"/>
      <c r="BR164" s="46"/>
      <c r="BS164" s="46"/>
      <c r="BT164" s="46"/>
      <c r="BU164" s="46"/>
      <c r="BV164" s="46"/>
      <c r="BW164" s="46"/>
      <c r="BX164" s="46"/>
      <c r="BY164" s="46"/>
      <c r="BZ164" s="46"/>
      <c r="CA164" s="46"/>
      <c r="CB164" s="46"/>
      <c r="CC164" s="46"/>
      <c r="CD164" s="46"/>
      <c r="CE164" s="46"/>
      <c r="CF164" s="46"/>
      <c r="CG164" s="46"/>
      <c r="CH164" s="46"/>
      <c r="CI164" s="46"/>
      <c r="CJ164" s="46"/>
      <c r="CK164" s="46"/>
      <c r="CL164" s="46"/>
      <c r="CM164" s="46"/>
      <c r="CN164" s="46"/>
      <c r="CO164" s="46"/>
      <c r="CP164" s="46"/>
      <c r="CQ164" s="46"/>
      <c r="CR164" s="46"/>
      <c r="CS164" s="46"/>
      <c r="CT164" s="46"/>
      <c r="CU164" s="46"/>
      <c r="CV164" s="46"/>
      <c r="CW164" s="46"/>
      <c r="CX164" s="46"/>
      <c r="CY164" s="46"/>
      <c r="CZ164" s="46"/>
      <c r="DA164" s="46"/>
      <c r="DB164" s="46"/>
      <c r="DC164" s="46"/>
      <c r="DD164" s="46"/>
      <c r="DE164" s="46"/>
      <c r="DF164" s="46"/>
      <c r="DG164" s="46"/>
      <c r="DH164" s="46"/>
      <c r="DI164" s="46"/>
      <c r="DJ164" s="46"/>
      <c r="DK164" s="46"/>
      <c r="DL164" s="46"/>
      <c r="DM164" s="46"/>
      <c r="DN164" s="46"/>
      <c r="DO164" s="46"/>
      <c r="DP164" s="46"/>
      <c r="DQ164" s="46"/>
      <c r="DR164" s="46"/>
      <c r="DS164" s="46"/>
    </row>
    <row r="165" spans="1:123" s="2" customFormat="1" ht="13.2" x14ac:dyDescent="0.25">
      <c r="A165" s="29"/>
      <c r="B165" s="46"/>
      <c r="C165" s="47"/>
      <c r="D165" s="84"/>
      <c r="E165" s="85"/>
      <c r="F165" s="86"/>
      <c r="G165" s="87"/>
      <c r="H165" s="101"/>
      <c r="I165" s="88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  <c r="AZ165" s="46"/>
      <c r="BA165" s="46"/>
      <c r="BB165" s="46"/>
      <c r="BC165" s="46"/>
      <c r="BD165" s="46"/>
      <c r="BE165" s="46"/>
      <c r="BF165" s="46"/>
      <c r="BG165" s="46"/>
      <c r="BH165" s="46"/>
      <c r="BI165" s="46"/>
      <c r="BJ165" s="46"/>
      <c r="BK165" s="46"/>
      <c r="BL165" s="46"/>
      <c r="BM165" s="46"/>
      <c r="BN165" s="46"/>
      <c r="BO165" s="46"/>
      <c r="BP165" s="46"/>
      <c r="BQ165" s="46"/>
      <c r="BR165" s="46"/>
      <c r="BS165" s="46"/>
      <c r="BT165" s="46"/>
      <c r="BU165" s="46"/>
      <c r="BV165" s="46"/>
      <c r="BW165" s="46"/>
      <c r="BX165" s="46"/>
      <c r="BY165" s="46"/>
      <c r="BZ165" s="46"/>
      <c r="CA165" s="46"/>
      <c r="CB165" s="46"/>
      <c r="CC165" s="46"/>
      <c r="CD165" s="46"/>
      <c r="CE165" s="46"/>
      <c r="CF165" s="46"/>
      <c r="CG165" s="46"/>
      <c r="CH165" s="46"/>
      <c r="CI165" s="46"/>
      <c r="CJ165" s="46"/>
      <c r="CK165" s="46"/>
      <c r="CL165" s="46"/>
      <c r="CM165" s="46"/>
      <c r="CN165" s="46"/>
      <c r="CO165" s="46"/>
      <c r="CP165" s="46"/>
      <c r="CQ165" s="46"/>
      <c r="CR165" s="46"/>
      <c r="CS165" s="46"/>
      <c r="CT165" s="46"/>
      <c r="CU165" s="46"/>
      <c r="CV165" s="46"/>
      <c r="CW165" s="46"/>
      <c r="CX165" s="46"/>
      <c r="CY165" s="46"/>
      <c r="CZ165" s="46"/>
      <c r="DA165" s="46"/>
      <c r="DB165" s="46"/>
      <c r="DC165" s="46"/>
      <c r="DD165" s="46"/>
      <c r="DE165" s="46"/>
      <c r="DF165" s="46"/>
      <c r="DG165" s="46"/>
      <c r="DH165" s="46"/>
      <c r="DI165" s="46"/>
      <c r="DJ165" s="46"/>
      <c r="DK165" s="46"/>
      <c r="DL165" s="46"/>
      <c r="DM165" s="46"/>
      <c r="DN165" s="46"/>
      <c r="DO165" s="46"/>
      <c r="DP165" s="46"/>
      <c r="DQ165" s="46"/>
      <c r="DR165" s="46"/>
      <c r="DS165" s="46"/>
    </row>
    <row r="166" spans="1:123" s="2" customFormat="1" ht="39.6" x14ac:dyDescent="0.25">
      <c r="A166" s="29"/>
      <c r="B166" s="46"/>
      <c r="C166" s="47"/>
      <c r="D166" s="84">
        <v>2</v>
      </c>
      <c r="E166" s="85" t="s">
        <v>76</v>
      </c>
      <c r="F166" s="86" t="s">
        <v>75</v>
      </c>
      <c r="G166" s="87">
        <v>89</v>
      </c>
      <c r="H166" s="7"/>
      <c r="I166" s="88">
        <f>G166*H166</f>
        <v>0</v>
      </c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6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6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6"/>
      <c r="DS166" s="46"/>
    </row>
    <row r="167" spans="1:123" s="2" customFormat="1" ht="12.75" customHeight="1" x14ac:dyDescent="0.25">
      <c r="A167" s="29"/>
      <c r="B167" s="46"/>
      <c r="C167" s="47"/>
      <c r="D167" s="84"/>
      <c r="E167" s="85"/>
      <c r="F167" s="86"/>
      <c r="G167" s="87"/>
      <c r="H167" s="101"/>
      <c r="I167" s="88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  <c r="AZ167" s="46"/>
      <c r="BA167" s="46"/>
      <c r="BB167" s="46"/>
      <c r="BC167" s="46"/>
      <c r="BD167" s="46"/>
      <c r="BE167" s="46"/>
      <c r="BF167" s="46"/>
      <c r="BG167" s="46"/>
      <c r="BH167" s="46"/>
      <c r="BI167" s="46"/>
      <c r="BJ167" s="46"/>
      <c r="BK167" s="46"/>
      <c r="BL167" s="46"/>
      <c r="BM167" s="46"/>
      <c r="BN167" s="46"/>
      <c r="BO167" s="46"/>
      <c r="BP167" s="46"/>
      <c r="BQ167" s="46"/>
      <c r="BR167" s="46"/>
      <c r="BS167" s="46"/>
      <c r="BT167" s="46"/>
      <c r="BU167" s="46"/>
      <c r="BV167" s="46"/>
      <c r="BW167" s="46"/>
      <c r="BX167" s="46"/>
      <c r="BY167" s="46"/>
      <c r="BZ167" s="46"/>
      <c r="CA167" s="46"/>
      <c r="CB167" s="46"/>
      <c r="CC167" s="46"/>
      <c r="CD167" s="46"/>
      <c r="CE167" s="46"/>
      <c r="CF167" s="46"/>
      <c r="CG167" s="46"/>
      <c r="CH167" s="46"/>
      <c r="CI167" s="46"/>
      <c r="CJ167" s="46"/>
      <c r="CK167" s="46"/>
      <c r="CL167" s="46"/>
      <c r="CM167" s="46"/>
      <c r="CN167" s="46"/>
      <c r="CO167" s="46"/>
      <c r="CP167" s="46"/>
      <c r="CQ167" s="46"/>
      <c r="CR167" s="46"/>
      <c r="CS167" s="46"/>
      <c r="CT167" s="46"/>
      <c r="CU167" s="46"/>
      <c r="CV167" s="46"/>
      <c r="CW167" s="46"/>
      <c r="CX167" s="46"/>
      <c r="CY167" s="46"/>
      <c r="CZ167" s="46"/>
      <c r="DA167" s="46"/>
      <c r="DB167" s="46"/>
      <c r="DC167" s="46"/>
      <c r="DD167" s="46"/>
      <c r="DE167" s="46"/>
      <c r="DF167" s="46"/>
      <c r="DG167" s="46"/>
      <c r="DH167" s="46"/>
      <c r="DI167" s="46"/>
      <c r="DJ167" s="46"/>
      <c r="DK167" s="46"/>
      <c r="DL167" s="46"/>
      <c r="DM167" s="46"/>
      <c r="DN167" s="46"/>
      <c r="DO167" s="46"/>
      <c r="DP167" s="46"/>
      <c r="DQ167" s="46"/>
      <c r="DR167" s="46"/>
      <c r="DS167" s="46"/>
    </row>
    <row r="168" spans="1:123" s="2" customFormat="1" ht="46.8" customHeight="1" x14ac:dyDescent="0.25">
      <c r="A168" s="29"/>
      <c r="B168" s="46"/>
      <c r="C168" s="47"/>
      <c r="D168" s="84">
        <v>3</v>
      </c>
      <c r="E168" s="89" t="s">
        <v>77</v>
      </c>
      <c r="F168" s="90" t="s">
        <v>45</v>
      </c>
      <c r="G168" s="87">
        <v>14</v>
      </c>
      <c r="H168" s="7"/>
      <c r="I168" s="88">
        <f>G168*H168</f>
        <v>0</v>
      </c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  <c r="AZ168" s="46"/>
      <c r="BA168" s="46"/>
      <c r="BB168" s="46"/>
      <c r="BC168" s="46"/>
      <c r="BD168" s="46"/>
      <c r="BE168" s="46"/>
      <c r="BF168" s="46"/>
      <c r="BG168" s="46"/>
      <c r="BH168" s="46"/>
      <c r="BI168" s="46"/>
      <c r="BJ168" s="46"/>
      <c r="BK168" s="46"/>
      <c r="BL168" s="46"/>
      <c r="BM168" s="46"/>
      <c r="BN168" s="46"/>
      <c r="BO168" s="46"/>
      <c r="BP168" s="46"/>
      <c r="BQ168" s="46"/>
      <c r="BR168" s="46"/>
      <c r="BS168" s="46"/>
      <c r="BT168" s="46"/>
      <c r="BU168" s="46"/>
      <c r="BV168" s="46"/>
      <c r="BW168" s="46"/>
      <c r="BX168" s="46"/>
      <c r="BY168" s="46"/>
      <c r="BZ168" s="46"/>
      <c r="CA168" s="46"/>
      <c r="CB168" s="46"/>
      <c r="CC168" s="46"/>
      <c r="CD168" s="46"/>
      <c r="CE168" s="46"/>
      <c r="CF168" s="46"/>
      <c r="CG168" s="46"/>
      <c r="CH168" s="46"/>
      <c r="CI168" s="46"/>
      <c r="CJ168" s="46"/>
      <c r="CK168" s="46"/>
      <c r="CL168" s="46"/>
      <c r="CM168" s="46"/>
      <c r="CN168" s="46"/>
      <c r="CO168" s="46"/>
      <c r="CP168" s="46"/>
      <c r="CQ168" s="46"/>
      <c r="CR168" s="46"/>
      <c r="CS168" s="46"/>
      <c r="CT168" s="46"/>
      <c r="CU168" s="46"/>
      <c r="CV168" s="46"/>
      <c r="CW168" s="46"/>
      <c r="CX168" s="46"/>
      <c r="CY168" s="46"/>
      <c r="CZ168" s="46"/>
      <c r="DA168" s="46"/>
      <c r="DB168" s="46"/>
      <c r="DC168" s="46"/>
      <c r="DD168" s="46"/>
      <c r="DE168" s="46"/>
      <c r="DF168" s="46"/>
      <c r="DG168" s="46"/>
      <c r="DH168" s="46"/>
      <c r="DI168" s="46"/>
      <c r="DJ168" s="46"/>
      <c r="DK168" s="46"/>
      <c r="DL168" s="46"/>
      <c r="DM168" s="46"/>
      <c r="DN168" s="46"/>
      <c r="DO168" s="46"/>
      <c r="DP168" s="46"/>
      <c r="DQ168" s="46"/>
      <c r="DR168" s="46"/>
      <c r="DS168" s="46"/>
    </row>
    <row r="169" spans="1:123" s="2" customFormat="1" ht="12.75" customHeight="1" x14ac:dyDescent="0.25">
      <c r="A169" s="29"/>
      <c r="B169" s="46"/>
      <c r="C169" s="47"/>
      <c r="D169" s="50"/>
      <c r="E169" s="23"/>
      <c r="F169" s="50"/>
      <c r="G169" s="50"/>
      <c r="H169" s="97"/>
      <c r="I169" s="51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6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6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6"/>
      <c r="DS169" s="46"/>
    </row>
    <row r="170" spans="1:123" ht="19.5" customHeight="1" thickBot="1" x14ac:dyDescent="0.3">
      <c r="A170" s="8" t="s">
        <v>11</v>
      </c>
      <c r="E170" s="61" t="s">
        <v>1</v>
      </c>
      <c r="F170" s="62"/>
      <c r="G170" s="62"/>
      <c r="H170" s="94"/>
      <c r="I170" s="64">
        <f>SUM(I163:I169)</f>
        <v>0</v>
      </c>
    </row>
    <row r="171" spans="1:123" ht="13.5" customHeight="1" thickTop="1" x14ac:dyDescent="0.25">
      <c r="H171" s="7"/>
    </row>
    <row r="172" spans="1:123" ht="12.75" customHeight="1" x14ac:dyDescent="0.25">
      <c r="H172" s="7"/>
    </row>
    <row r="173" spans="1:123" ht="12.75" customHeight="1" x14ac:dyDescent="0.25">
      <c r="H173" s="7"/>
    </row>
    <row r="174" spans="1:123" ht="4.95" customHeight="1" thickBot="1" x14ac:dyDescent="0.3">
      <c r="D174" s="43"/>
      <c r="E174" s="44"/>
      <c r="F174" s="43"/>
      <c r="G174" s="43"/>
      <c r="H174" s="95"/>
      <c r="I174" s="45"/>
    </row>
    <row r="175" spans="1:123" ht="12.75" customHeight="1" thickTop="1" x14ac:dyDescent="0.25">
      <c r="H175" s="7"/>
    </row>
    <row r="176" spans="1:123" s="2" customFormat="1" ht="12.75" customHeight="1" x14ac:dyDescent="0.25">
      <c r="A176" s="29">
        <v>7</v>
      </c>
      <c r="B176" s="46"/>
      <c r="C176" s="47"/>
      <c r="D176" s="48">
        <v>7</v>
      </c>
      <c r="E176" s="91" t="s">
        <v>86</v>
      </c>
      <c r="F176" s="48"/>
      <c r="G176" s="48"/>
      <c r="H176" s="96"/>
      <c r="I176" s="49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  <c r="AZ176" s="46"/>
      <c r="BA176" s="46"/>
      <c r="BB176" s="46"/>
      <c r="BC176" s="46"/>
      <c r="BD176" s="46"/>
      <c r="BE176" s="46"/>
      <c r="BF176" s="46"/>
      <c r="BG176" s="46"/>
      <c r="BH176" s="46"/>
      <c r="BI176" s="46"/>
      <c r="BJ176" s="46"/>
      <c r="BK176" s="46"/>
      <c r="BL176" s="46"/>
      <c r="BM176" s="46"/>
      <c r="BN176" s="46"/>
      <c r="BO176" s="46"/>
      <c r="BP176" s="46"/>
      <c r="BQ176" s="46"/>
      <c r="BR176" s="46"/>
      <c r="BS176" s="46"/>
      <c r="BT176" s="46"/>
      <c r="BU176" s="46"/>
      <c r="BV176" s="46"/>
      <c r="BW176" s="46"/>
      <c r="BX176" s="46"/>
      <c r="BY176" s="46"/>
      <c r="BZ176" s="46"/>
      <c r="CA176" s="46"/>
      <c r="CB176" s="46"/>
      <c r="CC176" s="46"/>
      <c r="CD176" s="46"/>
      <c r="CE176" s="46"/>
      <c r="CF176" s="46"/>
      <c r="CG176" s="46"/>
      <c r="CH176" s="46"/>
      <c r="CI176" s="46"/>
      <c r="CJ176" s="46"/>
      <c r="CK176" s="46"/>
      <c r="CL176" s="46"/>
      <c r="CM176" s="46"/>
      <c r="CN176" s="46"/>
      <c r="CO176" s="46"/>
      <c r="CP176" s="46"/>
      <c r="CQ176" s="46"/>
      <c r="CR176" s="46"/>
      <c r="CS176" s="46"/>
      <c r="CT176" s="46"/>
      <c r="CU176" s="46"/>
      <c r="CV176" s="46"/>
      <c r="CW176" s="46"/>
      <c r="CX176" s="46"/>
      <c r="CY176" s="46"/>
      <c r="CZ176" s="46"/>
      <c r="DA176" s="46"/>
      <c r="DB176" s="46"/>
      <c r="DC176" s="46"/>
      <c r="DD176" s="46"/>
      <c r="DE176" s="46"/>
      <c r="DF176" s="46"/>
      <c r="DG176" s="46"/>
      <c r="DH176" s="46"/>
      <c r="DI176" s="46"/>
      <c r="DJ176" s="46"/>
      <c r="DK176" s="46"/>
      <c r="DL176" s="46"/>
      <c r="DM176" s="46"/>
      <c r="DN176" s="46"/>
      <c r="DO176" s="46"/>
      <c r="DP176" s="46"/>
      <c r="DQ176" s="46"/>
      <c r="DR176" s="46"/>
      <c r="DS176" s="46"/>
    </row>
    <row r="177" spans="1:123" s="2" customFormat="1" ht="12.75" customHeight="1" x14ac:dyDescent="0.25">
      <c r="A177" s="29"/>
      <c r="B177" s="46"/>
      <c r="C177" s="47"/>
      <c r="D177" s="50"/>
      <c r="E177" s="23"/>
      <c r="F177" s="50"/>
      <c r="G177" s="50"/>
      <c r="H177" s="97"/>
      <c r="I177" s="51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  <c r="AZ177" s="46"/>
      <c r="BA177" s="46"/>
      <c r="BB177" s="46"/>
      <c r="BC177" s="46"/>
      <c r="BD177" s="46"/>
      <c r="BE177" s="46"/>
      <c r="BF177" s="46"/>
      <c r="BG177" s="46"/>
      <c r="BH177" s="46"/>
      <c r="BI177" s="46"/>
      <c r="BJ177" s="46"/>
      <c r="BK177" s="46"/>
      <c r="BL177" s="46"/>
      <c r="BM177" s="46"/>
      <c r="BN177" s="46"/>
      <c r="BO177" s="46"/>
      <c r="BP177" s="46"/>
      <c r="BQ177" s="46"/>
      <c r="BR177" s="46"/>
      <c r="BS177" s="46"/>
      <c r="BT177" s="46"/>
      <c r="BU177" s="46"/>
      <c r="BV177" s="46"/>
      <c r="BW177" s="46"/>
      <c r="BX177" s="46"/>
      <c r="BY177" s="46"/>
      <c r="BZ177" s="46"/>
      <c r="CA177" s="46"/>
      <c r="CB177" s="46"/>
      <c r="CC177" s="46"/>
      <c r="CD177" s="46"/>
      <c r="CE177" s="46"/>
      <c r="CF177" s="46"/>
      <c r="CG177" s="46"/>
      <c r="CH177" s="46"/>
      <c r="CI177" s="46"/>
      <c r="CJ177" s="46"/>
      <c r="CK177" s="46"/>
      <c r="CL177" s="46"/>
      <c r="CM177" s="46"/>
      <c r="CN177" s="46"/>
      <c r="CO177" s="46"/>
      <c r="CP177" s="46"/>
      <c r="CQ177" s="46"/>
      <c r="CR177" s="46"/>
      <c r="CS177" s="46"/>
      <c r="CT177" s="46"/>
      <c r="CU177" s="46"/>
      <c r="CV177" s="46"/>
      <c r="CW177" s="46"/>
      <c r="CX177" s="46"/>
      <c r="CY177" s="46"/>
      <c r="CZ177" s="46"/>
      <c r="DA177" s="46"/>
      <c r="DB177" s="46"/>
      <c r="DC177" s="46"/>
      <c r="DD177" s="46"/>
      <c r="DE177" s="46"/>
      <c r="DF177" s="46"/>
      <c r="DG177" s="46"/>
      <c r="DH177" s="46"/>
      <c r="DI177" s="46"/>
      <c r="DJ177" s="46"/>
      <c r="DK177" s="46"/>
      <c r="DL177" s="46"/>
      <c r="DM177" s="46"/>
      <c r="DN177" s="46"/>
      <c r="DO177" s="46"/>
      <c r="DP177" s="46"/>
      <c r="DQ177" s="46"/>
      <c r="DR177" s="46"/>
      <c r="DS177" s="46"/>
    </row>
    <row r="178" spans="1:123" s="2" customFormat="1" ht="26.4" x14ac:dyDescent="0.25">
      <c r="A178" s="29"/>
      <c r="B178" s="46"/>
      <c r="C178" s="47"/>
      <c r="D178" s="16" t="s">
        <v>30</v>
      </c>
      <c r="E178" s="15" t="s">
        <v>87</v>
      </c>
      <c r="F178" s="16" t="s">
        <v>19</v>
      </c>
      <c r="G178" s="87">
        <v>7770</v>
      </c>
      <c r="H178" s="7"/>
      <c r="I178" s="88">
        <f>G178*H178</f>
        <v>0</v>
      </c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6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6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6"/>
      <c r="DS178" s="46"/>
    </row>
    <row r="179" spans="1:123" s="2" customFormat="1" ht="12.75" customHeight="1" x14ac:dyDescent="0.25">
      <c r="A179" s="29"/>
      <c r="B179" s="46"/>
      <c r="C179" s="47"/>
      <c r="D179" s="50"/>
      <c r="E179" s="23"/>
      <c r="F179" s="50"/>
      <c r="G179" s="50"/>
      <c r="H179" s="97"/>
      <c r="I179" s="51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  <c r="AZ179" s="46"/>
      <c r="BA179" s="46"/>
      <c r="BB179" s="46"/>
      <c r="BC179" s="46"/>
      <c r="BD179" s="46"/>
      <c r="BE179" s="46"/>
      <c r="BF179" s="46"/>
      <c r="BG179" s="46"/>
      <c r="BH179" s="46"/>
      <c r="BI179" s="46"/>
      <c r="BJ179" s="46"/>
      <c r="BK179" s="46"/>
      <c r="BL179" s="46"/>
      <c r="BM179" s="46"/>
      <c r="BN179" s="46"/>
      <c r="BO179" s="46"/>
      <c r="BP179" s="46"/>
      <c r="BQ179" s="46"/>
      <c r="BR179" s="46"/>
      <c r="BS179" s="46"/>
      <c r="BT179" s="46"/>
      <c r="BU179" s="46"/>
      <c r="BV179" s="46"/>
      <c r="BW179" s="46"/>
      <c r="BX179" s="46"/>
      <c r="BY179" s="46"/>
      <c r="BZ179" s="46"/>
      <c r="CA179" s="46"/>
      <c r="CB179" s="46"/>
      <c r="CC179" s="46"/>
      <c r="CD179" s="46"/>
      <c r="CE179" s="46"/>
      <c r="CF179" s="46"/>
      <c r="CG179" s="46"/>
      <c r="CH179" s="46"/>
      <c r="CI179" s="46"/>
      <c r="CJ179" s="46"/>
      <c r="CK179" s="46"/>
      <c r="CL179" s="46"/>
      <c r="CM179" s="46"/>
      <c r="CN179" s="46"/>
      <c r="CO179" s="46"/>
      <c r="CP179" s="46"/>
      <c r="CQ179" s="46"/>
      <c r="CR179" s="46"/>
      <c r="CS179" s="46"/>
      <c r="CT179" s="46"/>
      <c r="CU179" s="46"/>
      <c r="CV179" s="46"/>
      <c r="CW179" s="46"/>
      <c r="CX179" s="46"/>
      <c r="CY179" s="46"/>
      <c r="CZ179" s="46"/>
      <c r="DA179" s="46"/>
      <c r="DB179" s="46"/>
      <c r="DC179" s="46"/>
      <c r="DD179" s="46"/>
      <c r="DE179" s="46"/>
      <c r="DF179" s="46"/>
      <c r="DG179" s="46"/>
      <c r="DH179" s="46"/>
      <c r="DI179" s="46"/>
      <c r="DJ179" s="46"/>
      <c r="DK179" s="46"/>
      <c r="DL179" s="46"/>
      <c r="DM179" s="46"/>
      <c r="DN179" s="46"/>
      <c r="DO179" s="46"/>
      <c r="DP179" s="46"/>
      <c r="DQ179" s="46"/>
      <c r="DR179" s="46"/>
      <c r="DS179" s="46"/>
    </row>
    <row r="180" spans="1:123" s="5" customFormat="1" ht="13.2" x14ac:dyDescent="0.25">
      <c r="A180" s="8"/>
      <c r="B180" s="56"/>
      <c r="C180" s="57"/>
      <c r="D180" s="16" t="s">
        <v>30</v>
      </c>
      <c r="E180" s="15" t="s">
        <v>59</v>
      </c>
      <c r="F180" s="16" t="s">
        <v>60</v>
      </c>
      <c r="G180" s="16">
        <v>74</v>
      </c>
      <c r="H180" s="7"/>
      <c r="I180" s="34">
        <f>G180*H180</f>
        <v>0</v>
      </c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56"/>
      <c r="AH180" s="56"/>
      <c r="AI180" s="56"/>
      <c r="AJ180" s="56"/>
      <c r="AK180" s="56"/>
      <c r="AL180" s="56"/>
      <c r="AM180" s="56"/>
      <c r="AN180" s="56"/>
      <c r="AO180" s="56"/>
      <c r="AP180" s="56"/>
      <c r="AQ180" s="56"/>
      <c r="AR180" s="56"/>
      <c r="AS180" s="56"/>
      <c r="AT180" s="56"/>
      <c r="AU180" s="56"/>
      <c r="AV180" s="56"/>
      <c r="AW180" s="56"/>
      <c r="AX180" s="56"/>
      <c r="AY180" s="56"/>
      <c r="AZ180" s="56"/>
      <c r="BA180" s="56"/>
      <c r="BB180" s="56"/>
      <c r="BC180" s="56"/>
      <c r="BD180" s="56"/>
      <c r="BE180" s="56"/>
      <c r="BF180" s="56"/>
      <c r="BG180" s="56"/>
      <c r="BH180" s="56"/>
      <c r="BI180" s="56"/>
      <c r="BJ180" s="56"/>
      <c r="BK180" s="56"/>
      <c r="BL180" s="56"/>
      <c r="BM180" s="56"/>
      <c r="BN180" s="56"/>
      <c r="BO180" s="56"/>
      <c r="BP180" s="56"/>
      <c r="BQ180" s="56"/>
      <c r="BR180" s="56"/>
      <c r="BS180" s="56"/>
      <c r="BT180" s="56"/>
      <c r="BU180" s="56"/>
      <c r="BV180" s="56"/>
      <c r="BW180" s="56"/>
      <c r="BX180" s="56"/>
      <c r="BY180" s="56"/>
      <c r="BZ180" s="56"/>
      <c r="CA180" s="56"/>
      <c r="CB180" s="56"/>
      <c r="CC180" s="56"/>
      <c r="CD180" s="56"/>
      <c r="CE180" s="56"/>
      <c r="CF180" s="56"/>
      <c r="CG180" s="56"/>
      <c r="CH180" s="56"/>
      <c r="CI180" s="56"/>
      <c r="CJ180" s="56"/>
      <c r="CK180" s="56"/>
      <c r="CL180" s="56"/>
      <c r="CM180" s="56"/>
      <c r="CN180" s="56"/>
      <c r="CO180" s="56"/>
      <c r="CP180" s="56"/>
      <c r="CQ180" s="56"/>
      <c r="CR180" s="56"/>
      <c r="CS180" s="56"/>
      <c r="CT180" s="56"/>
      <c r="CU180" s="56"/>
      <c r="CV180" s="56"/>
      <c r="CW180" s="56"/>
      <c r="CX180" s="56"/>
      <c r="CY180" s="56"/>
      <c r="CZ180" s="56"/>
      <c r="DA180" s="56"/>
      <c r="DB180" s="56"/>
      <c r="DC180" s="56"/>
      <c r="DD180" s="56"/>
      <c r="DE180" s="56"/>
      <c r="DF180" s="56"/>
      <c r="DG180" s="56"/>
      <c r="DH180" s="56"/>
      <c r="DI180" s="56"/>
      <c r="DJ180" s="56"/>
      <c r="DK180" s="56"/>
      <c r="DL180" s="56"/>
      <c r="DM180" s="56"/>
      <c r="DN180" s="56"/>
      <c r="DO180" s="56"/>
      <c r="DP180" s="56"/>
      <c r="DQ180" s="56"/>
      <c r="DR180" s="56"/>
      <c r="DS180" s="56"/>
    </row>
    <row r="181" spans="1:123" ht="19.5" customHeight="1" thickBot="1" x14ac:dyDescent="0.3">
      <c r="A181" s="8" t="s">
        <v>11</v>
      </c>
      <c r="E181" s="61" t="s">
        <v>1</v>
      </c>
      <c r="F181" s="62"/>
      <c r="G181" s="62"/>
      <c r="H181" s="63"/>
      <c r="I181" s="64">
        <f>SUM(I176:I180)</f>
        <v>0</v>
      </c>
    </row>
    <row r="182" spans="1:123" ht="13.5" customHeight="1" thickTop="1" x14ac:dyDescent="0.25"/>
  </sheetData>
  <sheetProtection algorithmName="SHA-512" hashValue="qjd9hsJ2AtcrLAnxm1BV+WPV0HJyY1cogXiw8rRy6kUgGA9o8m7d3c1JwLvo/C4CvDNgDVDZHikLtjTVSBAq9Q==" saltValue="0YBEcgHgc9dTQo75cvDz+g==" spinCount="100000" sheet="1" objects="1" scenarios="1" selectLockedCells="1"/>
  <conditionalFormatting sqref="E125 E127 E135">
    <cfRule type="expression" dxfId="2" priority="6" stopIfTrue="1">
      <formula>#REF!=1</formula>
    </cfRule>
  </conditionalFormatting>
  <conditionalFormatting sqref="E151">
    <cfRule type="expression" dxfId="1" priority="7" stopIfTrue="1">
      <formula>#REF!=1</formula>
    </cfRule>
  </conditionalFormatting>
  <conditionalFormatting sqref="E153:E157">
    <cfRule type="expression" dxfId="0" priority="1" stopIfTrue="1">
      <formula>#REF!=1</formula>
    </cfRule>
  </conditionalFormatting>
  <pageMargins left="0.59055118110236227" right="0.74803149606299213" top="0.98425196850393704" bottom="0.98425196850393704" header="0" footer="0"/>
  <pageSetup paperSize="9" scale="87" orientation="portrait" horizontalDpi="300" verticalDpi="300" r:id="rId1"/>
  <headerFooter alignWithMargins="0">
    <oddFooter>&amp;R&amp;8Stran &amp;P od &amp;N</oddFooter>
  </headerFooter>
  <rowBreaks count="7" manualBreakCount="7">
    <brk id="38" max="16383" man="1"/>
    <brk id="70" min="1" max="8" man="1"/>
    <brk id="98" min="1" max="8" man="1"/>
    <brk id="116" min="1" max="8" man="1"/>
    <brk id="137" min="1" max="8" man="1"/>
    <brk id="159" min="1" max="8" man="1"/>
    <brk id="1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1</vt:lpstr>
      <vt:lpstr>'1'!Področje_tiskanja</vt:lpstr>
      <vt:lpstr>'1'!Tiskanje_naslovov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2022-01-31T15:50:36Z</cp:lastPrinted>
  <dcterms:created xsi:type="dcterms:W3CDTF">2004-02-12T13:55:20Z</dcterms:created>
  <dcterms:modified xsi:type="dcterms:W3CDTF">2026-06-24T07:19:22Z</dcterms:modified>
</cp:coreProperties>
</file>